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2980" windowHeight="9555" activeTab="1"/>
  </bookViews>
  <sheets>
    <sheet name="стационар" sheetId="1" r:id="rId1"/>
    <sheet name="стацзам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стацзам!$A$12:$AB$43</definedName>
    <definedName name="_xlnm.Print_Area" localSheetId="0">стационар!$A$1:$S$36</definedName>
  </definedNames>
  <calcPr calcId="125725"/>
</workbook>
</file>

<file path=xl/calcChain.xml><?xml version="1.0" encoding="utf-8"?>
<calcChain xmlns="http://schemas.openxmlformats.org/spreadsheetml/2006/main">
  <c r="G24" i="1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D30" l="1"/>
  <c r="D33" l="1"/>
  <c r="D26"/>
  <c r="D24"/>
  <c r="D23"/>
  <c r="D22"/>
  <c r="D21"/>
  <c r="D20"/>
  <c r="D19"/>
  <c r="D18"/>
  <c r="D17"/>
  <c r="D16"/>
  <c r="D15"/>
  <c r="D14"/>
  <c r="D13"/>
  <c r="D12"/>
  <c r="C35" l="1"/>
  <c r="C34"/>
  <c r="C33"/>
  <c r="C32"/>
  <c r="C30"/>
  <c r="C26"/>
  <c r="C24"/>
  <c r="C23"/>
  <c r="C22"/>
  <c r="C21"/>
  <c r="C20"/>
  <c r="C19"/>
  <c r="C18"/>
  <c r="C17"/>
  <c r="C16"/>
  <c r="C15"/>
  <c r="C14"/>
  <c r="C13"/>
  <c r="C12" l="1"/>
  <c r="K40" l="1"/>
  <c r="G40"/>
  <c r="N40" s="1"/>
  <c r="F40"/>
  <c r="G12" l="1"/>
  <c r="N12" s="1"/>
  <c r="F12"/>
  <c r="N23"/>
  <c r="M40" l="1"/>
  <c r="J23"/>
  <c r="J40"/>
  <c r="R40" l="1"/>
  <c r="P40"/>
  <c r="Q40" l="1"/>
  <c r="S40" s="1"/>
  <c r="O40"/>
  <c r="V42" i="2"/>
  <c r="V50"/>
  <c r="K12" i="1" l="1"/>
  <c r="O50" i="2"/>
  <c r="O49"/>
  <c r="O48"/>
  <c r="O47"/>
  <c r="O46"/>
  <c r="O43"/>
  <c r="O42"/>
  <c r="O41"/>
  <c r="O40"/>
  <c r="O39"/>
  <c r="O37"/>
  <c r="O36"/>
  <c r="O35"/>
  <c r="O34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P28"/>
  <c r="V51"/>
  <c r="V49"/>
  <c r="V48"/>
  <c r="V47"/>
  <c r="V46"/>
  <c r="M30" l="1"/>
  <c r="G50" l="1"/>
  <c r="F50"/>
  <c r="Q50" s="1"/>
  <c r="G49"/>
  <c r="R49" s="1"/>
  <c r="F49"/>
  <c r="Q49" s="1"/>
  <c r="S49" s="1"/>
  <c r="G48"/>
  <c r="R48" s="1"/>
  <c r="T48" s="1"/>
  <c r="F48"/>
  <c r="Q48" s="1"/>
  <c r="G47"/>
  <c r="R47" s="1"/>
  <c r="T47" s="1"/>
  <c r="F47"/>
  <c r="Q47" s="1"/>
  <c r="G46"/>
  <c r="F46"/>
  <c r="Q46" s="1"/>
  <c r="I50"/>
  <c r="H50"/>
  <c r="I49"/>
  <c r="H49"/>
  <c r="I48"/>
  <c r="H48"/>
  <c r="I47"/>
  <c r="H47"/>
  <c r="I46"/>
  <c r="I51" s="1"/>
  <c r="H46"/>
  <c r="I43"/>
  <c r="G43" s="1"/>
  <c r="H43"/>
  <c r="F43" s="1"/>
  <c r="Q43" s="1"/>
  <c r="S43" s="1"/>
  <c r="I42"/>
  <c r="G42" s="1"/>
  <c r="H42"/>
  <c r="F42" s="1"/>
  <c r="I41"/>
  <c r="G41" s="1"/>
  <c r="H41"/>
  <c r="F41" s="1"/>
  <c r="I40"/>
  <c r="G40" s="1"/>
  <c r="H40"/>
  <c r="F40" s="1"/>
  <c r="I39"/>
  <c r="G39" s="1"/>
  <c r="H39"/>
  <c r="F39" s="1"/>
  <c r="I38"/>
  <c r="H38"/>
  <c r="I37"/>
  <c r="G37" s="1"/>
  <c r="H37"/>
  <c r="F37" s="1"/>
  <c r="I36"/>
  <c r="G36" s="1"/>
  <c r="H36"/>
  <c r="F36" s="1"/>
  <c r="I35"/>
  <c r="G35" s="1"/>
  <c r="H35"/>
  <c r="F35" s="1"/>
  <c r="I34"/>
  <c r="G34" s="1"/>
  <c r="H34"/>
  <c r="F34" s="1"/>
  <c r="I33"/>
  <c r="H33"/>
  <c r="I32"/>
  <c r="G32" s="1"/>
  <c r="H32"/>
  <c r="F32" s="1"/>
  <c r="I31"/>
  <c r="G31" s="1"/>
  <c r="H31"/>
  <c r="F31" s="1"/>
  <c r="I30"/>
  <c r="G30" s="1"/>
  <c r="H30"/>
  <c r="F30" s="1"/>
  <c r="I29"/>
  <c r="G29" s="1"/>
  <c r="H29"/>
  <c r="F29" s="1"/>
  <c r="I28"/>
  <c r="G28" s="1"/>
  <c r="H28"/>
  <c r="F28" s="1"/>
  <c r="I27"/>
  <c r="G27" s="1"/>
  <c r="H27"/>
  <c r="F27" s="1"/>
  <c r="I26"/>
  <c r="G26" s="1"/>
  <c r="H26"/>
  <c r="F26" s="1"/>
  <c r="I25"/>
  <c r="G25" s="1"/>
  <c r="H25"/>
  <c r="F25" s="1"/>
  <c r="I24"/>
  <c r="G24" s="1"/>
  <c r="H24"/>
  <c r="F24" s="1"/>
  <c r="I23"/>
  <c r="G23" s="1"/>
  <c r="H23"/>
  <c r="F23" s="1"/>
  <c r="I22"/>
  <c r="G22" s="1"/>
  <c r="H22"/>
  <c r="F22" s="1"/>
  <c r="I21"/>
  <c r="G21" s="1"/>
  <c r="H21"/>
  <c r="F21" s="1"/>
  <c r="I20"/>
  <c r="G20" s="1"/>
  <c r="H20"/>
  <c r="F20" s="1"/>
  <c r="I19"/>
  <c r="G19" s="1"/>
  <c r="H19"/>
  <c r="F19" s="1"/>
  <c r="I18"/>
  <c r="G18" s="1"/>
  <c r="H18"/>
  <c r="F18" s="1"/>
  <c r="I17"/>
  <c r="G17" s="1"/>
  <c r="H17"/>
  <c r="F17" s="1"/>
  <c r="I16"/>
  <c r="G16" s="1"/>
  <c r="H16"/>
  <c r="F16" s="1"/>
  <c r="I15"/>
  <c r="G15" s="1"/>
  <c r="R15" s="1"/>
  <c r="H15"/>
  <c r="F15" s="1"/>
  <c r="Q15" s="1"/>
  <c r="I14"/>
  <c r="H14"/>
  <c r="H11" s="1"/>
  <c r="I11"/>
  <c r="U43" l="1"/>
  <c r="R46"/>
  <c r="T46" s="1"/>
  <c r="N46"/>
  <c r="U50"/>
  <c r="R50"/>
  <c r="T50" s="1"/>
  <c r="H51"/>
  <c r="F51"/>
  <c r="G51"/>
  <c r="U46"/>
  <c r="W46" s="1"/>
  <c r="N47"/>
  <c r="U47"/>
  <c r="W47" s="1"/>
  <c r="U48"/>
  <c r="W48" s="1"/>
  <c r="N48"/>
  <c r="T49"/>
  <c r="N49"/>
  <c r="U49"/>
  <c r="W49" s="1"/>
  <c r="W50"/>
  <c r="N50"/>
  <c r="N15"/>
  <c r="T15"/>
  <c r="U15"/>
  <c r="U16"/>
  <c r="R16"/>
  <c r="T16" s="1"/>
  <c r="N16"/>
  <c r="R17"/>
  <c r="T17" s="1"/>
  <c r="N17"/>
  <c r="U17"/>
  <c r="U18"/>
  <c r="R18"/>
  <c r="N18"/>
  <c r="R19"/>
  <c r="T19" s="1"/>
  <c r="N19"/>
  <c r="U19"/>
  <c r="U20"/>
  <c r="R20"/>
  <c r="T20" s="1"/>
  <c r="N20"/>
  <c r="R21"/>
  <c r="T21" s="1"/>
  <c r="N21"/>
  <c r="U21"/>
  <c r="U22"/>
  <c r="R22"/>
  <c r="T22" s="1"/>
  <c r="N22"/>
  <c r="R23"/>
  <c r="T23" s="1"/>
  <c r="N23"/>
  <c r="U23"/>
  <c r="U24"/>
  <c r="R24"/>
  <c r="T24" s="1"/>
  <c r="N24"/>
  <c r="R25"/>
  <c r="T25" s="1"/>
  <c r="N25"/>
  <c r="U25"/>
  <c r="U26"/>
  <c r="R26"/>
  <c r="T26" s="1"/>
  <c r="N26"/>
  <c r="R27"/>
  <c r="T27" s="1"/>
  <c r="N27"/>
  <c r="U27"/>
  <c r="U28"/>
  <c r="N28"/>
  <c r="R29"/>
  <c r="T29" s="1"/>
  <c r="N29"/>
  <c r="U29"/>
  <c r="U30"/>
  <c r="N30"/>
  <c r="R31"/>
  <c r="T31" s="1"/>
  <c r="N31"/>
  <c r="U31"/>
  <c r="U32"/>
  <c r="R32"/>
  <c r="T32" s="1"/>
  <c r="N32"/>
  <c r="U34"/>
  <c r="N34"/>
  <c r="R35"/>
  <c r="T35" s="1"/>
  <c r="U35"/>
  <c r="N35"/>
  <c r="U36"/>
  <c r="N36"/>
  <c r="R37"/>
  <c r="T37" s="1"/>
  <c r="U37"/>
  <c r="N37"/>
  <c r="R39"/>
  <c r="T39" s="1"/>
  <c r="N39"/>
  <c r="U39"/>
  <c r="U40"/>
  <c r="R40"/>
  <c r="T40" s="1"/>
  <c r="N40"/>
  <c r="N41"/>
  <c r="U41"/>
  <c r="U42"/>
  <c r="R42"/>
  <c r="T42" s="1"/>
  <c r="N42"/>
  <c r="R43"/>
  <c r="T43" s="1"/>
  <c r="N43"/>
  <c r="G14"/>
  <c r="G33"/>
  <c r="G38"/>
  <c r="F14"/>
  <c r="F33"/>
  <c r="F38"/>
  <c r="P41"/>
  <c r="R41" s="1"/>
  <c r="T41" s="1"/>
  <c r="P36"/>
  <c r="R36" s="1"/>
  <c r="T36" s="1"/>
  <c r="P34"/>
  <c r="R34" s="1"/>
  <c r="T34" s="1"/>
  <c r="P30"/>
  <c r="R30" s="1"/>
  <c r="T30" s="1"/>
  <c r="R28"/>
  <c r="T28" s="1"/>
  <c r="Q42"/>
  <c r="S42" s="1"/>
  <c r="Q41"/>
  <c r="S41" s="1"/>
  <c r="Q40"/>
  <c r="S40" s="1"/>
  <c r="Q39"/>
  <c r="S39" s="1"/>
  <c r="Q32"/>
  <c r="S32" s="1"/>
  <c r="Q31"/>
  <c r="S31" s="1"/>
  <c r="Q30"/>
  <c r="S30" s="1"/>
  <c r="Q29"/>
  <c r="S29" s="1"/>
  <c r="Q28"/>
  <c r="S28" s="1"/>
  <c r="Q27"/>
  <c r="S27" s="1"/>
  <c r="T18" l="1"/>
  <c r="R13"/>
  <c r="R12"/>
  <c r="N51"/>
  <c r="U51"/>
  <c r="W51" s="1"/>
  <c r="U14"/>
  <c r="G11"/>
  <c r="U33"/>
  <c r="F11"/>
  <c r="U38"/>
  <c r="L35" i="1"/>
  <c r="L34"/>
  <c r="L33"/>
  <c r="L32"/>
  <c r="L30"/>
  <c r="L29"/>
  <c r="L28"/>
  <c r="L27"/>
  <c r="K26"/>
  <c r="K13"/>
  <c r="K14"/>
  <c r="K15"/>
  <c r="K16"/>
  <c r="K17"/>
  <c r="K18"/>
  <c r="K19"/>
  <c r="K20"/>
  <c r="K21"/>
  <c r="K22"/>
  <c r="K23"/>
  <c r="K24"/>
  <c r="U11" i="2" l="1"/>
  <c r="G36" i="1"/>
  <c r="J36" s="1"/>
  <c r="F36"/>
  <c r="G34"/>
  <c r="F34"/>
  <c r="G33"/>
  <c r="F33"/>
  <c r="G30"/>
  <c r="J30" s="1"/>
  <c r="F30"/>
  <c r="G29"/>
  <c r="F29"/>
  <c r="G28"/>
  <c r="F28"/>
  <c r="G27"/>
  <c r="F27"/>
  <c r="G26"/>
  <c r="J26" s="1"/>
  <c r="F26"/>
  <c r="J24"/>
  <c r="J22"/>
  <c r="J21"/>
  <c r="J20"/>
  <c r="J19"/>
  <c r="J18"/>
  <c r="J17"/>
  <c r="J16"/>
  <c r="J15"/>
  <c r="J14"/>
  <c r="J13"/>
  <c r="J12"/>
  <c r="M51" i="2" l="1"/>
  <c r="L51"/>
  <c r="E51"/>
  <c r="D51"/>
  <c r="C51"/>
  <c r="P51"/>
  <c r="O51" l="1"/>
  <c r="S48"/>
  <c r="S50"/>
  <c r="S47"/>
  <c r="J51"/>
  <c r="K51"/>
  <c r="S46"/>
  <c r="Q51" l="1"/>
  <c r="S51" s="1"/>
  <c r="R51"/>
  <c r="T51" s="1"/>
  <c r="Q37" l="1"/>
  <c r="S37" s="1"/>
  <c r="Q36"/>
  <c r="S36" s="1"/>
  <c r="Q35"/>
  <c r="S35" s="1"/>
  <c r="Q34"/>
  <c r="S34" s="1"/>
  <c r="Q26"/>
  <c r="S26" s="1"/>
  <c r="Q25"/>
  <c r="S25" s="1"/>
  <c r="Q24"/>
  <c r="S24" s="1"/>
  <c r="Q23"/>
  <c r="S23" s="1"/>
  <c r="Q22"/>
  <c r="S22" s="1"/>
  <c r="Q21"/>
  <c r="S21" s="1"/>
  <c r="Q20"/>
  <c r="S20" s="1"/>
  <c r="Q19"/>
  <c r="S19" s="1"/>
  <c r="Q18"/>
  <c r="S18" s="1"/>
  <c r="Q17"/>
  <c r="S17" s="1"/>
  <c r="Q16"/>
  <c r="S16" s="1"/>
  <c r="S15"/>
  <c r="B10" l="1"/>
  <c r="C10" s="1"/>
  <c r="D10" s="1"/>
  <c r="E10" s="1"/>
  <c r="F10" s="1"/>
  <c r="G10" s="1"/>
  <c r="H10" s="1"/>
  <c r="I10" s="1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B9" i="1"/>
  <c r="C9" s="1"/>
  <c r="D9" s="1"/>
  <c r="E9" s="1"/>
  <c r="F9" s="1"/>
  <c r="G9" s="1"/>
  <c r="H9" s="1"/>
  <c r="I9" s="1"/>
  <c r="J9" s="1"/>
  <c r="K9" s="1"/>
  <c r="L9" s="1"/>
  <c r="M9" s="1"/>
  <c r="N9" s="1"/>
  <c r="O9" s="1"/>
  <c r="P9" s="1"/>
  <c r="Q9" s="1"/>
  <c r="R9" s="1"/>
  <c r="S9" s="1"/>
  <c r="V43" i="2"/>
  <c r="V41"/>
  <c r="V40"/>
  <c r="V39"/>
  <c r="V37"/>
  <c r="W37" s="1"/>
  <c r="V36"/>
  <c r="W36" s="1"/>
  <c r="V35"/>
  <c r="V34"/>
  <c r="V32"/>
  <c r="V31"/>
  <c r="V30"/>
  <c r="V29"/>
  <c r="V28"/>
  <c r="V27"/>
  <c r="V26"/>
  <c r="V25"/>
  <c r="V24"/>
  <c r="W24" s="1"/>
  <c r="V23"/>
  <c r="V22"/>
  <c r="V21"/>
  <c r="V20"/>
  <c r="V19"/>
  <c r="V18"/>
  <c r="V17"/>
  <c r="V16"/>
  <c r="L38"/>
  <c r="V15"/>
  <c r="W35"/>
  <c r="W34" l="1"/>
  <c r="W23"/>
  <c r="W21"/>
  <c r="W22"/>
  <c r="W42"/>
  <c r="W41"/>
  <c r="W43"/>
  <c r="W40"/>
  <c r="W39"/>
  <c r="W20"/>
  <c r="W31"/>
  <c r="W29"/>
  <c r="W27"/>
  <c r="W32"/>
  <c r="W30"/>
  <c r="W16"/>
  <c r="W26"/>
  <c r="W19"/>
  <c r="W18"/>
  <c r="W17"/>
  <c r="W28"/>
  <c r="W25"/>
  <c r="W15"/>
  <c r="Q22" i="1"/>
  <c r="Q18"/>
  <c r="Q14"/>
  <c r="R36"/>
  <c r="R35"/>
  <c r="R34"/>
  <c r="R33"/>
  <c r="R32"/>
  <c r="R30"/>
  <c r="R29"/>
  <c r="R28"/>
  <c r="R27"/>
  <c r="R26"/>
  <c r="R24"/>
  <c r="R23"/>
  <c r="R22"/>
  <c r="R21"/>
  <c r="R20"/>
  <c r="R19"/>
  <c r="R18"/>
  <c r="R17"/>
  <c r="R16"/>
  <c r="R15"/>
  <c r="R14"/>
  <c r="R13"/>
  <c r="R12"/>
  <c r="Q35"/>
  <c r="S35" s="1"/>
  <c r="Q32"/>
  <c r="S32" s="1"/>
  <c r="Q30"/>
  <c r="Q29"/>
  <c r="S29" s="1"/>
  <c r="Q28"/>
  <c r="S28" s="1"/>
  <c r="Q27"/>
  <c r="S27" s="1"/>
  <c r="Q26"/>
  <c r="Q24"/>
  <c r="Q23"/>
  <c r="Q16"/>
  <c r="Q13"/>
  <c r="S24" l="1"/>
  <c r="S16"/>
  <c r="S14"/>
  <c r="S26"/>
  <c r="S30"/>
  <c r="Q15"/>
  <c r="S15" s="1"/>
  <c r="Q17"/>
  <c r="S17" s="1"/>
  <c r="Q19"/>
  <c r="S19" s="1"/>
  <c r="Q21"/>
  <c r="S21" s="1"/>
  <c r="S18"/>
  <c r="S22"/>
  <c r="Q34"/>
  <c r="S34" s="1"/>
  <c r="Q12"/>
  <c r="Q20"/>
  <c r="S20" s="1"/>
  <c r="Q33"/>
  <c r="S33" s="1"/>
  <c r="S23"/>
  <c r="S12"/>
  <c r="S13"/>
  <c r="N17"/>
  <c r="P17" s="1"/>
  <c r="N16"/>
  <c r="P16" s="1"/>
  <c r="N15"/>
  <c r="P15" s="1"/>
  <c r="N13"/>
  <c r="P13" s="1"/>
  <c r="P12"/>
  <c r="K36"/>
  <c r="M36" s="1"/>
  <c r="O36" s="1"/>
  <c r="N35"/>
  <c r="P35" s="1"/>
  <c r="K35"/>
  <c r="M35" s="1"/>
  <c r="O35" s="1"/>
  <c r="N34"/>
  <c r="P34" s="1"/>
  <c r="K34"/>
  <c r="M34" s="1"/>
  <c r="O34" s="1"/>
  <c r="N33"/>
  <c r="P33" s="1"/>
  <c r="K33"/>
  <c r="M33" s="1"/>
  <c r="O33" s="1"/>
  <c r="N32"/>
  <c r="P32" s="1"/>
  <c r="K32"/>
  <c r="M32" s="1"/>
  <c r="O32" s="1"/>
  <c r="N30"/>
  <c r="P30" s="1"/>
  <c r="K30"/>
  <c r="M30" s="1"/>
  <c r="O30" s="1"/>
  <c r="N29"/>
  <c r="P29" s="1"/>
  <c r="K29"/>
  <c r="M29" s="1"/>
  <c r="O29" s="1"/>
  <c r="N28"/>
  <c r="P28" s="1"/>
  <c r="K28"/>
  <c r="M28" s="1"/>
  <c r="O28" s="1"/>
  <c r="N27"/>
  <c r="P27" s="1"/>
  <c r="K27"/>
  <c r="M27" s="1"/>
  <c r="O27" s="1"/>
  <c r="N26"/>
  <c r="P26" s="1"/>
  <c r="M26"/>
  <c r="O26" s="1"/>
  <c r="N24"/>
  <c r="P24" s="1"/>
  <c r="M24"/>
  <c r="O24" s="1"/>
  <c r="P23"/>
  <c r="M23"/>
  <c r="O23" s="1"/>
  <c r="N22"/>
  <c r="P22" s="1"/>
  <c r="M22"/>
  <c r="O22" s="1"/>
  <c r="N21"/>
  <c r="P21" s="1"/>
  <c r="M21"/>
  <c r="O21" s="1"/>
  <c r="N20"/>
  <c r="P20" s="1"/>
  <c r="M20"/>
  <c r="O20" s="1"/>
  <c r="N19"/>
  <c r="P19" s="1"/>
  <c r="M19"/>
  <c r="O19" s="1"/>
  <c r="N18"/>
  <c r="P18" s="1"/>
  <c r="M18"/>
  <c r="O18" s="1"/>
  <c r="M17"/>
  <c r="O17" s="1"/>
  <c r="M16"/>
  <c r="O16" s="1"/>
  <c r="M15"/>
  <c r="O15" s="1"/>
  <c r="N14"/>
  <c r="P14" s="1"/>
  <c r="M14"/>
  <c r="O14" s="1"/>
  <c r="M13"/>
  <c r="O13" s="1"/>
  <c r="M12"/>
  <c r="O12" s="1"/>
  <c r="O14" i="2" l="1"/>
  <c r="Q12"/>
  <c r="P14"/>
  <c r="P33"/>
  <c r="P38"/>
  <c r="O33"/>
  <c r="O38"/>
  <c r="N36" i="1"/>
  <c r="P36" s="1"/>
  <c r="Q36"/>
  <c r="S36" s="1"/>
  <c r="E38" i="2"/>
  <c r="D38"/>
  <c r="C38"/>
  <c r="Q13" l="1"/>
  <c r="Q38"/>
  <c r="S38" s="1"/>
  <c r="Q33"/>
  <c r="S33" s="1"/>
  <c r="R33"/>
  <c r="T33" s="1"/>
  <c r="Q14"/>
  <c r="S14" s="1"/>
  <c r="R38"/>
  <c r="T38" s="1"/>
  <c r="R14"/>
  <c r="P11"/>
  <c r="O11"/>
  <c r="T14" l="1"/>
  <c r="R11"/>
  <c r="T11" s="1"/>
  <c r="Q11"/>
  <c r="S11" s="1"/>
  <c r="M38" l="1"/>
  <c r="M33"/>
  <c r="N33" s="1"/>
  <c r="L33"/>
  <c r="M14"/>
  <c r="N14" s="1"/>
  <c r="L14"/>
  <c r="L31" i="1"/>
  <c r="K31"/>
  <c r="L25"/>
  <c r="K25"/>
  <c r="L11"/>
  <c r="K11"/>
  <c r="V38" i="2" l="1"/>
  <c r="N38"/>
  <c r="V14"/>
  <c r="V33"/>
  <c r="L11"/>
  <c r="M11"/>
  <c r="L10" i="1"/>
  <c r="K10"/>
  <c r="K38" i="2"/>
  <c r="J38"/>
  <c r="V11" l="1"/>
  <c r="W38"/>
  <c r="N11" i="1"/>
  <c r="N25"/>
  <c r="N31"/>
  <c r="N10" l="1"/>
  <c r="M31"/>
  <c r="M25"/>
  <c r="M11"/>
  <c r="M10" l="1"/>
  <c r="H25"/>
  <c r="I25"/>
  <c r="H31"/>
  <c r="I31"/>
  <c r="H11"/>
  <c r="R31" l="1"/>
  <c r="R25"/>
  <c r="H10"/>
  <c r="I11" l="1"/>
  <c r="J14" i="2"/>
  <c r="K14"/>
  <c r="J33"/>
  <c r="K33"/>
  <c r="E33"/>
  <c r="G11" i="1"/>
  <c r="E14" i="2"/>
  <c r="G31" i="1"/>
  <c r="F31"/>
  <c r="G25"/>
  <c r="F25"/>
  <c r="F11"/>
  <c r="D33" i="2"/>
  <c r="C33"/>
  <c r="D14"/>
  <c r="C14"/>
  <c r="O11" i="1" l="1"/>
  <c r="F10"/>
  <c r="P25"/>
  <c r="J25"/>
  <c r="P31"/>
  <c r="J31"/>
  <c r="R11"/>
  <c r="J11"/>
  <c r="W33" i="2"/>
  <c r="W14"/>
  <c r="Q31" i="1"/>
  <c r="S31" s="1"/>
  <c r="O31"/>
  <c r="Q25"/>
  <c r="S25" s="1"/>
  <c r="O25"/>
  <c r="Q11"/>
  <c r="P11"/>
  <c r="E11" i="2"/>
  <c r="I10" i="1"/>
  <c r="J11" i="2"/>
  <c r="C11"/>
  <c r="K11"/>
  <c r="G10" i="1"/>
  <c r="D11" i="2"/>
  <c r="S11" i="1" l="1"/>
  <c r="J10"/>
  <c r="W11" i="2"/>
  <c r="O10" i="1"/>
  <c r="Q10"/>
  <c r="P10"/>
  <c r="R10"/>
  <c r="D31"/>
  <c r="C31"/>
  <c r="S10" l="1"/>
  <c r="E31"/>
  <c r="E25" l="1"/>
  <c r="E11"/>
  <c r="E10" l="1"/>
  <c r="D25"/>
  <c r="C25"/>
  <c r="D11"/>
  <c r="C11"/>
  <c r="C10" l="1"/>
  <c r="D10" l="1"/>
</calcChain>
</file>

<file path=xl/sharedStrings.xml><?xml version="1.0" encoding="utf-8"?>
<sst xmlns="http://schemas.openxmlformats.org/spreadsheetml/2006/main" count="195" uniqueCount="110">
  <si>
    <t>Код</t>
  </si>
  <si>
    <t>Наименование медицинской организации</t>
  </si>
  <si>
    <t>041</t>
  </si>
  <si>
    <t>035</t>
  </si>
  <si>
    <t>ГОБУЗ "МООД"</t>
  </si>
  <si>
    <t>062</t>
  </si>
  <si>
    <t>ГОАУЗ "МОЦСВМП"</t>
  </si>
  <si>
    <t>007</t>
  </si>
  <si>
    <t>ГОБУЗ "Апатитско-Кировская ЦГБ"</t>
  </si>
  <si>
    <t>009</t>
  </si>
  <si>
    <t>ГОБУЗ "Кандалакшская ЦРБ"</t>
  </si>
  <si>
    <t>013</t>
  </si>
  <si>
    <t>ГОБУЗ "Кольская ЦРБ"</t>
  </si>
  <si>
    <t>014</t>
  </si>
  <si>
    <t>ГОБУЗ "Ловозерская ЦРБ"</t>
  </si>
  <si>
    <t>045</t>
  </si>
  <si>
    <t>046</t>
  </si>
  <si>
    <t>010</t>
  </si>
  <si>
    <t>ГОБУЗ "Печенгская ЦРБ"</t>
  </si>
  <si>
    <t>008</t>
  </si>
  <si>
    <t>ГОБУЗ "ЦРБ ЗАТО Североморск"</t>
  </si>
  <si>
    <t>029</t>
  </si>
  <si>
    <t>ГОБУЗ "МОКМЦ"</t>
  </si>
  <si>
    <t>033</t>
  </si>
  <si>
    <t>ГОБУЗ"МОДКБ"</t>
  </si>
  <si>
    <t>030</t>
  </si>
  <si>
    <t>037</t>
  </si>
  <si>
    <t>038</t>
  </si>
  <si>
    <t>050</t>
  </si>
  <si>
    <t>182</t>
  </si>
  <si>
    <t xml:space="preserve">Негосударственные  медицинские организации </t>
  </si>
  <si>
    <t>060</t>
  </si>
  <si>
    <t>ООО "Тирвас"</t>
  </si>
  <si>
    <t>069</t>
  </si>
  <si>
    <t>ООО СКГ "Изовела"</t>
  </si>
  <si>
    <t>070</t>
  </si>
  <si>
    <t>ООО "СП "Ковдорский"</t>
  </si>
  <si>
    <t>072</t>
  </si>
  <si>
    <t xml:space="preserve">Объёмы помощи </t>
  </si>
  <si>
    <t>ВСЕГО</t>
  </si>
  <si>
    <t>Государственные областные учреждения</t>
  </si>
  <si>
    <t xml:space="preserve">Федеральные государственные учреждения </t>
  </si>
  <si>
    <t>Средняя стоимость 1 случая</t>
  </si>
  <si>
    <t>Объёмы финансир-я</t>
  </si>
  <si>
    <t>утверждено</t>
  </si>
  <si>
    <t>факт</t>
  </si>
  <si>
    <t>в % к утверждено</t>
  </si>
  <si>
    <t>ГОБУЗ "Оленегорская ЦГБ"</t>
  </si>
  <si>
    <t>ГОАУЗ "Мончегорская ЦРБ"</t>
  </si>
  <si>
    <t>ООО "Санаторий "Лапландия"</t>
  </si>
  <si>
    <t>073</t>
  </si>
  <si>
    <t>ООО "Фрезениус Нефрокеа"</t>
  </si>
  <si>
    <t>Принято к оплате, 
ВСЕГО</t>
  </si>
  <si>
    <t>ГОБУЗ "ЦРБ ЗАТО г.Североморск"</t>
  </si>
  <si>
    <t>101</t>
  </si>
  <si>
    <t>ГОБУЗ "Городская поликлиника № 1"</t>
  </si>
  <si>
    <t>102</t>
  </si>
  <si>
    <t>ГОБУЗ "Городская поликлиника №2"</t>
  </si>
  <si>
    <t>098</t>
  </si>
  <si>
    <t>ГОБУЗ "ДП № 1"</t>
  </si>
  <si>
    <t>109</t>
  </si>
  <si>
    <t>ГОБУЗ "ДП № 4"</t>
  </si>
  <si>
    <t>152</t>
  </si>
  <si>
    <t>ГОБУЗ "ДП  № 5"</t>
  </si>
  <si>
    <t xml:space="preserve">ФГБУЗ ЦМСЧ № 120 ФМБА </t>
  </si>
  <si>
    <t>051</t>
  </si>
  <si>
    <t>052</t>
  </si>
  <si>
    <t>431</t>
  </si>
  <si>
    <t>ООО "Виктория-М"</t>
  </si>
  <si>
    <t>Утверждено на 2022 год</t>
  </si>
  <si>
    <t>ФБУН "Центр гигиены"</t>
  </si>
  <si>
    <t>043</t>
  </si>
  <si>
    <t>ФГБУН "КНЦ РАН"</t>
  </si>
  <si>
    <t xml:space="preserve">ИТОГО подлежит оплате с учетом взаиморасчетов, МЭК
 </t>
  </si>
  <si>
    <t>Объёмы помощи,%</t>
  </si>
  <si>
    <t>Объёмы финансир-я, %</t>
  </si>
  <si>
    <t>Фактически выполнено по итогам работы за 2022 год</t>
  </si>
  <si>
    <t>Утверждено на 2023 год</t>
  </si>
  <si>
    <t>Прогноз исполнения на год</t>
  </si>
  <si>
    <t>Отклонение прогноза от плана на год 
("+" - перевыполнение, 
"-" - невыполнение)</t>
  </si>
  <si>
    <t>в том числе принято к оплате за 2021 год</t>
  </si>
  <si>
    <t>Объёмы финансирования с учётом взаиморасчётов</t>
  </si>
  <si>
    <t>ООО "ОЦМО"</t>
  </si>
  <si>
    <t>001</t>
  </si>
  <si>
    <t>Объёмы финансирования с учётом взаиморасчётов и диализа</t>
  </si>
  <si>
    <t xml:space="preserve">ИТОГО подлежит оплате с учетом взаиморасчетов, МЭК, диализа
 </t>
  </si>
  <si>
    <t>в т.ч. перевыполнение</t>
  </si>
  <si>
    <t>в т.ч. невыполнение</t>
  </si>
  <si>
    <t>Реабилитация</t>
  </si>
  <si>
    <t>ВСЕГО (кроме реабилитации)</t>
  </si>
  <si>
    <t>% выполнения годового плана финансового обеспечения</t>
  </si>
  <si>
    <t>ФГБУЗ "ММЦ" ФМБА</t>
  </si>
  <si>
    <t>ГОБУЗ "МОКБ"</t>
  </si>
  <si>
    <t>ФГБУЗ "МСЧ № 118" ФМБА</t>
  </si>
  <si>
    <t>ФГБУЗ "ЦМСЧ № 120" ФМБА</t>
  </si>
  <si>
    <t>ФГКУ "1469 ВМКГ"</t>
  </si>
  <si>
    <t>ЧУЗ "ПК "РЖД" г.Мурманск</t>
  </si>
  <si>
    <t>ЧУЗ "ПК "РЖД" г.Кандалакша</t>
  </si>
  <si>
    <t>Фактически исполнено за 10 месяцев 2023 года</t>
  </si>
  <si>
    <t>Анализ выполнения распределённых объёмов предоставления и финансового обеспечения 
медицинской помощи в условиях дневных стационаров (без инобластных, без сверхбазовой) 
за 10 месяцев 2023  года</t>
  </si>
  <si>
    <t>Утверждено на 2023 год (протокол 12/2023 от 25.10.2023)</t>
  </si>
  <si>
    <t>План на 2023 год</t>
  </si>
  <si>
    <t>в том числе</t>
  </si>
  <si>
    <t xml:space="preserve"> Распределение дополнительных объёмов предоставления и финансового обеспечения 
медицинской помощи в условиях дневных стационаров  (контрольные мероприятия)</t>
  </si>
  <si>
    <t>Анализ выполнения распределённых объёмов предоставления и финансового обеспечения 
медицинской помощи в стационарных условиях (специализированная) (без инобластных, без сверхбазовой, без ВМП) 
за 10 месяцев 2023 года</t>
  </si>
  <si>
    <t>к протоколу заседания Комиссии</t>
  </si>
  <si>
    <t>Приложение № 5(КС)</t>
  </si>
  <si>
    <t>Приложение № 5(ДС)</t>
  </si>
  <si>
    <t>от 24.11.2023 № 13/2023</t>
  </si>
  <si>
    <t>от 22.11.2023 № 13/2023</t>
  </si>
</sst>
</file>

<file path=xl/styles.xml><?xml version="1.0" encoding="utf-8"?>
<styleSheet xmlns="http://schemas.openxmlformats.org/spreadsheetml/2006/main">
  <numFmts count="5">
    <numFmt numFmtId="164" formatCode="_-* #,##0.00&quot;р.&quot;_-;\-* #,##0.00&quot;р.&quot;_-;_-* &quot;-&quot;??&quot;р.&quot;_-;_-@_-"/>
    <numFmt numFmtId="165" formatCode="#,##0.00_ ;[Red]\-#,##0.00\ "/>
    <numFmt numFmtId="166" formatCode="0.0%"/>
    <numFmt numFmtId="167" formatCode="#,##0.0000"/>
    <numFmt numFmtId="168" formatCode="#,##0.000"/>
  </numFmts>
  <fonts count="29"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Verdana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Cambria"/>
      <family val="2"/>
      <charset val="204"/>
    </font>
    <font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0"/>
      <color theme="1"/>
      <name val="Cambria"/>
      <family val="1"/>
      <charset val="204"/>
    </font>
    <font>
      <sz val="14"/>
      <name val="Cambria"/>
      <family val="1"/>
      <charset val="204"/>
    </font>
    <font>
      <sz val="12"/>
      <name val="Cambria"/>
      <family val="1"/>
      <charset val="204"/>
    </font>
    <font>
      <b/>
      <sz val="8"/>
      <color theme="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4"/>
      <color theme="1"/>
      <name val="Cambria"/>
      <family val="1"/>
      <charset val="204"/>
    </font>
    <font>
      <b/>
      <sz val="11"/>
      <name val="Cambria"/>
      <family val="1"/>
      <charset val="204"/>
    </font>
    <font>
      <b/>
      <sz val="16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2"/>
      <name val="Cambria"/>
      <family val="1"/>
      <charset val="204"/>
      <scheme val="major"/>
    </font>
    <font>
      <b/>
      <sz val="11"/>
      <color theme="1"/>
      <name val="Cambria"/>
      <family val="1"/>
      <charset val="204"/>
    </font>
    <font>
      <sz val="12"/>
      <color rgb="FFFF0000"/>
      <name val="Cambria"/>
      <family val="1"/>
      <charset val="204"/>
    </font>
    <font>
      <sz val="10"/>
      <name val="Cambria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b/>
      <sz val="14"/>
      <color rgb="FFFF0000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2" fillId="0" borderId="0"/>
    <xf numFmtId="0" fontId="2" fillId="0" borderId="0"/>
    <xf numFmtId="0" fontId="3" fillId="0" borderId="0">
      <alignment vertical="top"/>
    </xf>
    <xf numFmtId="0" fontId="6" fillId="0" borderId="0"/>
    <xf numFmtId="0" fontId="7" fillId="0" borderId="0"/>
    <xf numFmtId="164" fontId="3" fillId="0" borderId="0" applyFont="0" applyFill="0" applyBorder="0" applyAlignment="0" applyProtection="0"/>
    <xf numFmtId="0" fontId="6" fillId="0" borderId="0"/>
    <xf numFmtId="0" fontId="3" fillId="0" borderId="0"/>
    <xf numFmtId="0" fontId="2" fillId="0" borderId="0"/>
    <xf numFmtId="0" fontId="3" fillId="0" borderId="0">
      <alignment vertical="top"/>
    </xf>
    <xf numFmtId="0" fontId="2" fillId="0" borderId="0"/>
    <xf numFmtId="0" fontId="2" fillId="0" borderId="0"/>
    <xf numFmtId="0" fontId="3" fillId="0" borderId="0">
      <alignment vertical="top"/>
    </xf>
    <xf numFmtId="0" fontId="2" fillId="0" borderId="0"/>
    <xf numFmtId="0" fontId="2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9" fontId="3" fillId="0" borderId="0" applyFont="0" applyFill="0" applyBorder="0" applyAlignment="0" applyProtection="0"/>
    <xf numFmtId="0" fontId="7" fillId="0" borderId="0">
      <alignment vertical="top"/>
    </xf>
    <xf numFmtId="0" fontId="6" fillId="0" borderId="0"/>
    <xf numFmtId="0" fontId="3" fillId="0" borderId="0">
      <alignment vertical="top"/>
    </xf>
    <xf numFmtId="0" fontId="8" fillId="0" borderId="0"/>
    <xf numFmtId="0" fontId="1" fillId="0" borderId="0"/>
  </cellStyleXfs>
  <cellXfs count="122">
    <xf numFmtId="0" fontId="0" fillId="0" borderId="0" xfId="0"/>
    <xf numFmtId="0" fontId="11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9" fillId="0" borderId="0" xfId="0" applyFont="1" applyAlignment="1">
      <alignment horizontal="right" vertical="top"/>
    </xf>
    <xf numFmtId="0" fontId="11" fillId="0" borderId="0" xfId="1" applyFont="1" applyFill="1" applyBorder="1" applyAlignment="1">
      <alignment vertical="top"/>
    </xf>
    <xf numFmtId="3" fontId="10" fillId="0" borderId="0" xfId="0" applyNumberFormat="1" applyFont="1" applyAlignment="1">
      <alignment vertical="top"/>
    </xf>
    <xf numFmtId="0" fontId="10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10" fillId="0" borderId="0" xfId="0" applyFont="1" applyAlignment="1">
      <alignment vertical="center"/>
    </xf>
    <xf numFmtId="49" fontId="10" fillId="0" borderId="1" xfId="1" applyNumberFormat="1" applyFont="1" applyFill="1" applyBorder="1" applyAlignment="1" applyProtection="1">
      <alignment horizontal="center" vertical="center"/>
      <protection locked="0"/>
    </xf>
    <xf numFmtId="4" fontId="10" fillId="0" borderId="0" xfId="0" applyNumberFormat="1" applyFont="1" applyAlignment="1">
      <alignment horizontal="right" vertical="top"/>
    </xf>
    <xf numFmtId="0" fontId="10" fillId="0" borderId="1" xfId="1" applyFont="1" applyFill="1" applyBorder="1" applyAlignment="1" applyProtection="1">
      <alignment vertical="center"/>
      <protection locked="0"/>
    </xf>
    <xf numFmtId="0" fontId="14" fillId="0" borderId="1" xfId="1" applyFont="1" applyFill="1" applyBorder="1" applyAlignment="1">
      <alignment horizontal="center" vertical="center"/>
    </xf>
    <xf numFmtId="3" fontId="21" fillId="0" borderId="0" xfId="1" applyNumberFormat="1" applyFont="1" applyFill="1" applyBorder="1" applyAlignment="1">
      <alignment horizontal="center" vertical="top"/>
    </xf>
    <xf numFmtId="4" fontId="21" fillId="0" borderId="0" xfId="1" applyNumberFormat="1" applyFont="1" applyFill="1" applyBorder="1" applyAlignment="1">
      <alignment horizontal="center" vertical="top"/>
    </xf>
    <xf numFmtId="165" fontId="11" fillId="0" borderId="0" xfId="1" applyNumberFormat="1" applyFont="1" applyFill="1" applyBorder="1" applyAlignment="1">
      <alignment vertical="top"/>
    </xf>
    <xf numFmtId="3" fontId="11" fillId="0" borderId="0" xfId="1" applyNumberFormat="1" applyFont="1" applyFill="1" applyBorder="1" applyAlignment="1">
      <alignment vertical="top"/>
    </xf>
    <xf numFmtId="3" fontId="18" fillId="0" borderId="0" xfId="1" applyNumberFormat="1" applyFont="1" applyFill="1" applyBorder="1" applyAlignment="1">
      <alignment horizontal="center" vertical="top"/>
    </xf>
    <xf numFmtId="0" fontId="22" fillId="0" borderId="1" xfId="0" applyFont="1" applyBorder="1" applyAlignment="1">
      <alignment vertical="center" wrapText="1"/>
    </xf>
    <xf numFmtId="4" fontId="15" fillId="2" borderId="1" xfId="1" applyNumberFormat="1" applyFont="1" applyFill="1" applyBorder="1" applyAlignment="1">
      <alignment horizontal="right" vertical="top"/>
    </xf>
    <xf numFmtId="3" fontId="13" fillId="0" borderId="1" xfId="7" applyNumberFormat="1" applyFont="1" applyFill="1" applyBorder="1" applyAlignment="1">
      <alignment horizontal="right" vertical="center"/>
    </xf>
    <xf numFmtId="3" fontId="13" fillId="0" borderId="1" xfId="7" applyNumberFormat="1" applyFont="1" applyFill="1" applyBorder="1" applyAlignment="1">
      <alignment horizontal="right" vertical="center" wrapText="1"/>
    </xf>
    <xf numFmtId="3" fontId="13" fillId="0" borderId="1" xfId="26" applyNumberFormat="1" applyFont="1" applyFill="1" applyBorder="1" applyAlignment="1">
      <alignment horizontal="right" vertical="center"/>
    </xf>
    <xf numFmtId="4" fontId="15" fillId="0" borderId="1" xfId="1" applyNumberFormat="1" applyFont="1" applyFill="1" applyBorder="1" applyAlignment="1">
      <alignment horizontal="right" vertical="top"/>
    </xf>
    <xf numFmtId="4" fontId="13" fillId="0" borderId="1" xfId="1" applyNumberFormat="1" applyFont="1" applyFill="1" applyBorder="1" applyAlignment="1">
      <alignment horizontal="right" vertical="top"/>
    </xf>
    <xf numFmtId="0" fontId="19" fillId="0" borderId="0" xfId="0" applyFont="1" applyAlignment="1">
      <alignment vertical="top"/>
    </xf>
    <xf numFmtId="0" fontId="23" fillId="0" borderId="0" xfId="0" applyFont="1" applyAlignment="1">
      <alignment vertical="center"/>
    </xf>
    <xf numFmtId="10" fontId="15" fillId="2" borderId="1" xfId="1" applyNumberFormat="1" applyFont="1" applyFill="1" applyBorder="1" applyAlignment="1">
      <alignment vertical="center"/>
    </xf>
    <xf numFmtId="166" fontId="9" fillId="0" borderId="1" xfId="1" applyNumberFormat="1" applyFont="1" applyFill="1" applyBorder="1" applyAlignment="1">
      <alignment vertical="center"/>
    </xf>
    <xf numFmtId="10" fontId="9" fillId="2" borderId="1" xfId="1" applyNumberFormat="1" applyFont="1" applyFill="1" applyBorder="1" applyAlignment="1">
      <alignment vertical="center"/>
    </xf>
    <xf numFmtId="10" fontId="9" fillId="0" borderId="1" xfId="1" applyNumberFormat="1" applyFont="1" applyFill="1" applyBorder="1" applyAlignment="1">
      <alignment vertical="center"/>
    </xf>
    <xf numFmtId="10" fontId="15" fillId="0" borderId="1" xfId="1" applyNumberFormat="1" applyFont="1" applyFill="1" applyBorder="1" applyAlignment="1">
      <alignment vertical="center"/>
    </xf>
    <xf numFmtId="9" fontId="9" fillId="0" borderId="1" xfId="1" applyNumberFormat="1" applyFont="1" applyFill="1" applyBorder="1" applyAlignment="1">
      <alignment vertical="center"/>
    </xf>
    <xf numFmtId="0" fontId="9" fillId="0" borderId="0" xfId="0" applyFont="1" applyAlignment="1">
      <alignment vertical="top"/>
    </xf>
    <xf numFmtId="0" fontId="21" fillId="0" borderId="0" xfId="0" applyFont="1" applyAlignment="1">
      <alignment vertical="center"/>
    </xf>
    <xf numFmtId="0" fontId="15" fillId="0" borderId="0" xfId="0" applyFont="1" applyFill="1" applyAlignment="1">
      <alignment vertical="top"/>
    </xf>
    <xf numFmtId="165" fontId="10" fillId="0" borderId="0" xfId="0" applyNumberFormat="1" applyFont="1" applyAlignment="1">
      <alignment vertical="center"/>
    </xf>
    <xf numFmtId="165" fontId="21" fillId="0" borderId="0" xfId="0" applyNumberFormat="1" applyFont="1" applyAlignment="1">
      <alignment vertical="center"/>
    </xf>
    <xf numFmtId="3" fontId="15" fillId="2" borderId="1" xfId="1" applyNumberFormat="1" applyFont="1" applyFill="1" applyBorder="1" applyAlignment="1">
      <alignment horizontal="right" vertical="center"/>
    </xf>
    <xf numFmtId="3" fontId="9" fillId="0" borderId="1" xfId="26" applyNumberFormat="1" applyFont="1" applyFill="1" applyBorder="1" applyAlignment="1">
      <alignment horizontal="right" vertical="center"/>
    </xf>
    <xf numFmtId="4" fontId="15" fillId="2" borderId="1" xfId="0" applyNumberFormat="1" applyFont="1" applyFill="1" applyBorder="1" applyAlignment="1">
      <alignment horizontal="right" vertical="top"/>
    </xf>
    <xf numFmtId="166" fontId="9" fillId="2" borderId="1" xfId="1" applyNumberFormat="1" applyFont="1" applyFill="1" applyBorder="1" applyAlignment="1">
      <alignment vertical="center"/>
    </xf>
    <xf numFmtId="166" fontId="15" fillId="2" borderId="1" xfId="0" applyNumberFormat="1" applyFont="1" applyFill="1" applyBorder="1" applyAlignment="1">
      <alignment horizontal="right" vertical="top"/>
    </xf>
    <xf numFmtId="3" fontId="9" fillId="0" borderId="1" xfId="7" applyNumberFormat="1" applyFont="1" applyFill="1" applyBorder="1" applyAlignment="1">
      <alignment horizontal="right" vertical="center"/>
    </xf>
    <xf numFmtId="10" fontId="21" fillId="2" borderId="1" xfId="1" applyNumberFormat="1" applyFont="1" applyFill="1" applyBorder="1" applyAlignment="1">
      <alignment vertical="center"/>
    </xf>
    <xf numFmtId="166" fontId="21" fillId="2" borderId="1" xfId="1" applyNumberFormat="1" applyFont="1" applyFill="1" applyBorder="1" applyAlignment="1">
      <alignment vertical="center"/>
    </xf>
    <xf numFmtId="10" fontId="13" fillId="0" borderId="1" xfId="1" applyNumberFormat="1" applyFont="1" applyFill="1" applyBorder="1" applyAlignment="1">
      <alignment vertical="center"/>
    </xf>
    <xf numFmtId="49" fontId="16" fillId="0" borderId="1" xfId="1" applyNumberFormat="1" applyFont="1" applyFill="1" applyBorder="1" applyAlignment="1" applyProtection="1">
      <alignment horizontal="center" vertical="center"/>
      <protection locked="0"/>
    </xf>
    <xf numFmtId="0" fontId="16" fillId="0" borderId="1" xfId="1" applyFont="1" applyFill="1" applyBorder="1" applyAlignment="1" applyProtection="1">
      <alignment vertical="center"/>
      <protection locked="0"/>
    </xf>
    <xf numFmtId="0" fontId="16" fillId="0" borderId="0" xfId="0" applyFont="1" applyAlignment="1">
      <alignment vertical="center"/>
    </xf>
    <xf numFmtId="165" fontId="16" fillId="0" borderId="0" xfId="0" applyNumberFormat="1" applyFont="1" applyAlignment="1">
      <alignment vertical="center"/>
    </xf>
    <xf numFmtId="0" fontId="16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25" fillId="0" borderId="0" xfId="0" applyFont="1" applyAlignment="1">
      <alignment vertical="top"/>
    </xf>
    <xf numFmtId="3" fontId="16" fillId="0" borderId="0" xfId="0" applyNumberFormat="1" applyFont="1" applyAlignment="1">
      <alignment vertical="top"/>
    </xf>
    <xf numFmtId="166" fontId="24" fillId="0" borderId="1" xfId="1" applyNumberFormat="1" applyFont="1" applyFill="1" applyBorder="1" applyAlignment="1">
      <alignment vertical="center"/>
    </xf>
    <xf numFmtId="0" fontId="11" fillId="0" borderId="4" xfId="27" applyFont="1" applyFill="1" applyBorder="1" applyAlignment="1">
      <alignment horizontal="center" vertical="top" wrapText="1"/>
    </xf>
    <xf numFmtId="49" fontId="15" fillId="3" borderId="2" xfId="1" applyNumberFormat="1" applyFont="1" applyFill="1" applyBorder="1" applyAlignment="1">
      <alignment horizontal="left" vertical="center"/>
    </xf>
    <xf numFmtId="49" fontId="15" fillId="3" borderId="3" xfId="1" applyNumberFormat="1" applyFont="1" applyFill="1" applyBorder="1" applyAlignment="1">
      <alignment horizontal="left" vertical="center"/>
    </xf>
    <xf numFmtId="3" fontId="15" fillId="3" borderId="1" xfId="1" applyNumberFormat="1" applyFont="1" applyFill="1" applyBorder="1" applyAlignment="1">
      <alignment horizontal="right" vertical="top"/>
    </xf>
    <xf numFmtId="4" fontId="15" fillId="3" borderId="1" xfId="0" applyNumberFormat="1" applyFont="1" applyFill="1" applyBorder="1" applyAlignment="1">
      <alignment horizontal="right" vertical="top"/>
    </xf>
    <xf numFmtId="166" fontId="15" fillId="3" borderId="1" xfId="0" applyNumberFormat="1" applyFont="1" applyFill="1" applyBorder="1" applyAlignment="1">
      <alignment horizontal="right" vertical="top"/>
    </xf>
    <xf numFmtId="10" fontId="15" fillId="3" borderId="1" xfId="1" applyNumberFormat="1" applyFont="1" applyFill="1" applyBorder="1" applyAlignment="1">
      <alignment horizontal="right" vertical="top"/>
    </xf>
    <xf numFmtId="4" fontId="15" fillId="3" borderId="1" xfId="1" applyNumberFormat="1" applyFont="1" applyFill="1" applyBorder="1" applyAlignment="1">
      <alignment horizontal="right" vertical="top"/>
    </xf>
    <xf numFmtId="10" fontId="15" fillId="3" borderId="1" xfId="0" applyNumberFormat="1" applyFont="1" applyFill="1" applyBorder="1" applyAlignment="1">
      <alignment horizontal="right" vertical="top"/>
    </xf>
    <xf numFmtId="10" fontId="15" fillId="2" borderId="1" xfId="0" applyNumberFormat="1" applyFont="1" applyFill="1" applyBorder="1" applyAlignment="1">
      <alignment horizontal="right" vertical="top"/>
    </xf>
    <xf numFmtId="166" fontId="13" fillId="0" borderId="1" xfId="1" applyNumberFormat="1" applyFont="1" applyFill="1" applyBorder="1" applyAlignment="1">
      <alignment vertical="center"/>
    </xf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horizontal="center" vertical="top"/>
    </xf>
    <xf numFmtId="4" fontId="15" fillId="2" borderId="1" xfId="1" applyNumberFormat="1" applyFont="1" applyFill="1" applyBorder="1" applyAlignment="1">
      <alignment horizontal="right" vertical="center"/>
    </xf>
    <xf numFmtId="4" fontId="13" fillId="0" borderId="1" xfId="7" applyNumberFormat="1" applyFont="1" applyFill="1" applyBorder="1" applyAlignment="1">
      <alignment horizontal="right" vertical="center"/>
    </xf>
    <xf numFmtId="4" fontId="9" fillId="0" borderId="1" xfId="7" applyNumberFormat="1" applyFont="1" applyFill="1" applyBorder="1" applyAlignment="1">
      <alignment horizontal="right" vertical="center"/>
    </xf>
    <xf numFmtId="4" fontId="13" fillId="0" borderId="1" xfId="7" applyNumberFormat="1" applyFont="1" applyFill="1" applyBorder="1" applyAlignment="1">
      <alignment horizontal="right" vertical="center" wrapText="1"/>
    </xf>
    <xf numFmtId="4" fontId="13" fillId="0" borderId="1" xfId="26" applyNumberFormat="1" applyFont="1" applyFill="1" applyBorder="1" applyAlignment="1">
      <alignment horizontal="right" vertical="center"/>
    </xf>
    <xf numFmtId="167" fontId="16" fillId="0" borderId="0" xfId="0" applyNumberFormat="1" applyFont="1" applyAlignment="1">
      <alignment horizontal="right" vertical="top"/>
    </xf>
    <xf numFmtId="0" fontId="26" fillId="0" borderId="0" xfId="0" applyFont="1" applyAlignment="1">
      <alignment horizontal="right"/>
    </xf>
    <xf numFmtId="0" fontId="27" fillId="0" borderId="0" xfId="0" applyFont="1" applyAlignment="1">
      <alignment horizontal="right"/>
    </xf>
    <xf numFmtId="0" fontId="18" fillId="0" borderId="0" xfId="0" applyFont="1" applyAlignment="1">
      <alignment vertical="top"/>
    </xf>
    <xf numFmtId="166" fontId="13" fillId="0" borderId="1" xfId="7" applyNumberFormat="1" applyFont="1" applyFill="1" applyBorder="1" applyAlignment="1">
      <alignment horizontal="center" vertical="center"/>
    </xf>
    <xf numFmtId="166" fontId="15" fillId="3" borderId="1" xfId="7" applyNumberFormat="1" applyFont="1" applyFill="1" applyBorder="1" applyAlignment="1">
      <alignment horizontal="center" vertical="center"/>
    </xf>
    <xf numFmtId="166" fontId="15" fillId="2" borderId="1" xfId="7" applyNumberFormat="1" applyFont="1" applyFill="1" applyBorder="1" applyAlignment="1">
      <alignment horizontal="center" vertical="center"/>
    </xf>
    <xf numFmtId="168" fontId="21" fillId="0" borderId="0" xfId="1" applyNumberFormat="1" applyFont="1" applyFill="1" applyBorder="1" applyAlignment="1">
      <alignment horizontal="center" vertical="top"/>
    </xf>
    <xf numFmtId="0" fontId="11" fillId="0" borderId="4" xfId="27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1" fillId="0" borderId="1" xfId="27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" fontId="15" fillId="0" borderId="0" xfId="0" applyNumberFormat="1" applyFont="1" applyFill="1" applyAlignment="1">
      <alignment vertical="top"/>
    </xf>
    <xf numFmtId="165" fontId="15" fillId="0" borderId="0" xfId="0" applyNumberFormat="1" applyFont="1" applyFill="1" applyAlignment="1">
      <alignment vertical="top"/>
    </xf>
    <xf numFmtId="0" fontId="10" fillId="0" borderId="0" xfId="0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0" fontId="28" fillId="0" borderId="0" xfId="0" applyFont="1" applyAlignment="1">
      <alignment vertical="top"/>
    </xf>
    <xf numFmtId="10" fontId="15" fillId="2" borderId="1" xfId="1" applyNumberFormat="1" applyFont="1" applyFill="1" applyBorder="1" applyAlignment="1">
      <alignment horizontal="right" vertical="center"/>
    </xf>
    <xf numFmtId="10" fontId="13" fillId="0" borderId="1" xfId="26" applyNumberFormat="1" applyFont="1" applyFill="1" applyBorder="1" applyAlignment="1">
      <alignment horizontal="right" vertical="center"/>
    </xf>
    <xf numFmtId="4" fontId="10" fillId="0" borderId="0" xfId="0" applyNumberFormat="1" applyFont="1" applyAlignment="1">
      <alignment vertical="center"/>
    </xf>
    <xf numFmtId="0" fontId="13" fillId="0" borderId="1" xfId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vertical="center"/>
    </xf>
    <xf numFmtId="0" fontId="24" fillId="0" borderId="0" xfId="0" applyFont="1" applyAlignment="1">
      <alignment horizontal="right"/>
    </xf>
    <xf numFmtId="49" fontId="19" fillId="2" borderId="2" xfId="1" applyNumberFormat="1" applyFont="1" applyFill="1" applyBorder="1" applyAlignment="1">
      <alignment horizontal="left" vertical="center"/>
    </xf>
    <xf numFmtId="49" fontId="19" fillId="2" borderId="3" xfId="1" applyNumberFormat="1" applyFont="1" applyFill="1" applyBorder="1" applyAlignment="1">
      <alignment horizontal="left" vertical="center"/>
    </xf>
    <xf numFmtId="49" fontId="15" fillId="3" borderId="2" xfId="1" applyNumberFormat="1" applyFont="1" applyFill="1" applyBorder="1" applyAlignment="1">
      <alignment horizontal="left" vertical="center"/>
    </xf>
    <xf numFmtId="49" fontId="15" fillId="3" borderId="3" xfId="1" applyNumberFormat="1" applyFont="1" applyFill="1" applyBorder="1" applyAlignment="1">
      <alignment horizontal="left" vertical="center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0" fillId="0" borderId="0" xfId="1" applyFont="1" applyFill="1" applyAlignment="1">
      <alignment horizontal="center" vertical="top" wrapText="1"/>
    </xf>
    <xf numFmtId="0" fontId="9" fillId="0" borderId="2" xfId="27" applyFont="1" applyFill="1" applyBorder="1" applyAlignment="1">
      <alignment horizontal="center" vertical="center" wrapText="1"/>
    </xf>
    <xf numFmtId="0" fontId="9" fillId="0" borderId="5" xfId="27" applyFont="1" applyFill="1" applyBorder="1" applyAlignment="1">
      <alignment horizontal="center" vertical="center" wrapText="1"/>
    </xf>
    <xf numFmtId="0" fontId="9" fillId="0" borderId="3" xfId="27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9" fillId="0" borderId="1" xfId="27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165" fontId="11" fillId="0" borderId="1" xfId="1" applyNumberFormat="1" applyFont="1" applyFill="1" applyBorder="1" applyAlignment="1">
      <alignment horizontal="center" vertical="center"/>
    </xf>
    <xf numFmtId="49" fontId="19" fillId="3" borderId="2" xfId="1" applyNumberFormat="1" applyFont="1" applyFill="1" applyBorder="1" applyAlignment="1">
      <alignment horizontal="left" vertical="center"/>
    </xf>
    <xf numFmtId="49" fontId="19" fillId="3" borderId="3" xfId="1" applyNumberFormat="1" applyFont="1" applyFill="1" applyBorder="1" applyAlignment="1">
      <alignment horizontal="left" vertical="center"/>
    </xf>
    <xf numFmtId="49" fontId="15" fillId="2" borderId="2" xfId="1" applyNumberFormat="1" applyFont="1" applyFill="1" applyBorder="1" applyAlignment="1">
      <alignment horizontal="left" vertical="center"/>
    </xf>
    <xf numFmtId="49" fontId="15" fillId="2" borderId="3" xfId="1" applyNumberFormat="1" applyFont="1" applyFill="1" applyBorder="1" applyAlignment="1">
      <alignment horizontal="left" vertical="center"/>
    </xf>
    <xf numFmtId="0" fontId="13" fillId="0" borderId="0" xfId="0" applyFont="1" applyAlignment="1">
      <alignment horizontal="right"/>
    </xf>
  </cellXfs>
  <cellStyles count="29">
    <cellStyle name="Normal_Sheet1" xfId="9"/>
    <cellStyle name="Денежный 2" xfId="10"/>
    <cellStyle name="Обычный" xfId="0" builtinId="0"/>
    <cellStyle name="Обычный 10" xfId="27"/>
    <cellStyle name="Обычный 11" xfId="28"/>
    <cellStyle name="Обычный 13 2" xfId="5"/>
    <cellStyle name="Обычный 14" xfId="11"/>
    <cellStyle name="Обычный 16" xfId="25"/>
    <cellStyle name="Обычный 2" xfId="2"/>
    <cellStyle name="Обычный 2 2" xfId="12"/>
    <cellStyle name="Обычный 2 2 2" xfId="4"/>
    <cellStyle name="Обычный 2 2 3" xfId="7"/>
    <cellStyle name="Обычный 2 5" xfId="13"/>
    <cellStyle name="Обычный 3" xfId="1"/>
    <cellStyle name="Обычный 3 2" xfId="14"/>
    <cellStyle name="Обычный 3 7" xfId="6"/>
    <cellStyle name="Обычный 3 7 3 3" xfId="15"/>
    <cellStyle name="Обычный 3 7 3 3 2" xfId="16"/>
    <cellStyle name="Обычный 4" xfId="3"/>
    <cellStyle name="Обычный 4 2" xfId="8"/>
    <cellStyle name="Обычный 4 3" xfId="17"/>
    <cellStyle name="Обычный 5" xfId="18"/>
    <cellStyle name="Обычный 6" xfId="19"/>
    <cellStyle name="Обычный 7" xfId="20"/>
    <cellStyle name="Обычный 8" xfId="21"/>
    <cellStyle name="Обычный 9" xfId="22"/>
    <cellStyle name="Обычный_pl_037 новое" xfId="26"/>
    <cellStyle name="Процентный 2" xfId="23"/>
    <cellStyle name="Стиль 1" xfId="24"/>
  </cellStyles>
  <dxfs count="3"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FFFFCC"/>
      <color rgb="FF99FF66"/>
      <color rgb="FF99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5;&#1051;&#1040;&#1053;&#1067;-&#1047;&#1040;&#1044;&#1040;&#1053;&#1048;&#1071;\2022\2023-01%20&#1050;&#1086;&#1084;&#1080;&#1089;&#1089;&#1080;&#1103;_&#1080;&#1090;&#1086;&#1075;%202022%20&#1075;&#1086;&#1076;\&#1056;&#1077;&#1096;&#1077;&#1085;&#1080;&#1077;_&#1082;&#1086;&#1084;&#1080;&#1089;&#1089;&#1080;&#1080;_&#1057;&#1074;&#1086;&#1076;_&#1063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86;&#1088;&#1084;&#1072;%20&#8470;62/2022/2022_&#1056;&#1072;&#1073;&#1086;&#1095;&#1080;&#1077;%20&#1090;&#1072;&#1073;&#1083;&#1080;&#1094;&#1099;/1_2022_&#1057;&#1042;&#1054;&#1044;_62&#106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2\&#1056;&#1077;&#1096;&#1077;&#1085;&#1080;&#1077;%20&#1050;&#1086;&#1084;&#1080;&#1089;&#1089;&#1080;&#1080;\&#1056;&#1077;&#1096;&#1077;&#1085;&#1080;&#1077;_&#1082;&#1086;&#1084;&#1080;&#1089;&#1089;&#1080;&#1080;_&#1057;&#1074;&#1086;&#1076;_&#1063;&#109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5;&#1051;&#1040;&#1053;&#1067;-&#1047;&#1040;&#1044;&#1040;&#1053;&#1048;&#1071;\2023\2023_12%20&#1050;&#1086;&#1084;&#1080;&#1089;&#1089;&#1080;&#1103;\&#1056;&#1077;&#1096;&#1077;&#1085;&#1080;&#1077;%20&#1050;&#1086;&#1084;&#1080;&#1089;&#1089;&#1080;&#1080;\&#1056;&#1077;&#1096;&#1077;&#1085;&#1080;&#1077;_&#1082;&#1086;&#1084;&#1080;&#1089;&#1089;&#1080;&#1080;_&#1057;&#1074;&#1086;&#1076;_&#1063;&#109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007"/>
      <sheetName val="008"/>
      <sheetName val="009"/>
      <sheetName val="010"/>
      <sheetName val="013"/>
      <sheetName val="014"/>
      <sheetName val="029"/>
      <sheetName val="030"/>
      <sheetName val="033"/>
      <sheetName val="035"/>
      <sheetName val="036"/>
      <sheetName val="037"/>
      <sheetName val="038"/>
      <sheetName val="039"/>
      <sheetName val="041"/>
      <sheetName val="043"/>
      <sheetName val="045"/>
      <sheetName val="046"/>
      <sheetName val="050"/>
      <sheetName val="051"/>
      <sheetName val="052"/>
      <sheetName val="060"/>
      <sheetName val="062"/>
      <sheetName val="068"/>
      <sheetName val="069"/>
      <sheetName val="070"/>
      <sheetName val="072"/>
      <sheetName val="073"/>
      <sheetName val="089"/>
      <sheetName val="091"/>
      <sheetName val="093"/>
      <sheetName val="097"/>
      <sheetName val="098"/>
      <sheetName val="101"/>
      <sheetName val="102"/>
      <sheetName val="109"/>
      <sheetName val="111"/>
      <sheetName val="112"/>
      <sheetName val="113"/>
      <sheetName val="121"/>
      <sheetName val="152"/>
      <sheetName val="168"/>
      <sheetName val="182"/>
      <sheetName val="199"/>
      <sheetName val="405"/>
      <sheetName val="419"/>
      <sheetName val="428"/>
      <sheetName val="431"/>
      <sheetName val="434"/>
      <sheetName val="438"/>
      <sheetName val="452"/>
      <sheetName val="456"/>
      <sheetName val="461"/>
    </sheetNames>
    <sheetDataSet>
      <sheetData sheetId="0">
        <row r="24">
          <cell r="D24">
            <v>110817</v>
          </cell>
        </row>
      </sheetData>
      <sheetData sheetId="1">
        <row r="24">
          <cell r="D24">
            <v>6928</v>
          </cell>
        </row>
        <row r="25">
          <cell r="D25">
            <v>0</v>
          </cell>
        </row>
        <row r="30">
          <cell r="D30">
            <v>0</v>
          </cell>
        </row>
      </sheetData>
      <sheetData sheetId="2">
        <row r="24">
          <cell r="D24">
            <v>4931</v>
          </cell>
        </row>
        <row r="25">
          <cell r="D25">
            <v>0</v>
          </cell>
        </row>
        <row r="30">
          <cell r="D30">
            <v>0</v>
          </cell>
        </row>
      </sheetData>
      <sheetData sheetId="3">
        <row r="24">
          <cell r="D24">
            <v>5420</v>
          </cell>
        </row>
        <row r="25">
          <cell r="D25">
            <v>0</v>
          </cell>
        </row>
        <row r="30">
          <cell r="D30">
            <v>0</v>
          </cell>
        </row>
      </sheetData>
      <sheetData sheetId="4">
        <row r="24">
          <cell r="D24">
            <v>2264</v>
          </cell>
        </row>
        <row r="25">
          <cell r="D25">
            <v>0</v>
          </cell>
        </row>
        <row r="30">
          <cell r="D30">
            <v>0</v>
          </cell>
        </row>
      </sheetData>
      <sheetData sheetId="5">
        <row r="24">
          <cell r="D24">
            <v>2336</v>
          </cell>
        </row>
        <row r="25">
          <cell r="D25">
            <v>0</v>
          </cell>
        </row>
        <row r="30">
          <cell r="D30">
            <v>400</v>
          </cell>
        </row>
      </sheetData>
      <sheetData sheetId="6">
        <row r="24">
          <cell r="D24">
            <v>692</v>
          </cell>
        </row>
        <row r="25">
          <cell r="D25">
            <v>0</v>
          </cell>
        </row>
        <row r="30">
          <cell r="D30">
            <v>0</v>
          </cell>
        </row>
      </sheetData>
      <sheetData sheetId="7">
        <row r="24">
          <cell r="D24">
            <v>30446</v>
          </cell>
        </row>
        <row r="25">
          <cell r="D25">
            <v>1410</v>
          </cell>
        </row>
        <row r="30">
          <cell r="D30">
            <v>2468</v>
          </cell>
        </row>
      </sheetData>
      <sheetData sheetId="8">
        <row r="24">
          <cell r="D24">
            <v>12</v>
          </cell>
        </row>
        <row r="25">
          <cell r="D25">
            <v>0</v>
          </cell>
        </row>
        <row r="30">
          <cell r="D30">
            <v>0</v>
          </cell>
        </row>
      </sheetData>
      <sheetData sheetId="9">
        <row r="24">
          <cell r="D24">
            <v>11681</v>
          </cell>
        </row>
        <row r="25">
          <cell r="D25">
            <v>25</v>
          </cell>
        </row>
        <row r="30">
          <cell r="D30">
            <v>0</v>
          </cell>
        </row>
      </sheetData>
      <sheetData sheetId="10">
        <row r="24">
          <cell r="D24">
            <v>6645</v>
          </cell>
        </row>
        <row r="25">
          <cell r="D25">
            <v>0</v>
          </cell>
        </row>
        <row r="30">
          <cell r="D30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>
        <row r="24">
          <cell r="D24">
            <v>27841</v>
          </cell>
        </row>
        <row r="25">
          <cell r="D25">
            <v>4001</v>
          </cell>
        </row>
        <row r="30">
          <cell r="D30">
            <v>0</v>
          </cell>
        </row>
      </sheetData>
      <sheetData sheetId="16" refreshError="1"/>
      <sheetData sheetId="17">
        <row r="24">
          <cell r="D24">
            <v>7055</v>
          </cell>
        </row>
        <row r="25">
          <cell r="D25">
            <v>0</v>
          </cell>
        </row>
        <row r="30">
          <cell r="D30">
            <v>0</v>
          </cell>
        </row>
      </sheetData>
      <sheetData sheetId="18">
        <row r="24">
          <cell r="D24">
            <v>3418</v>
          </cell>
        </row>
        <row r="25">
          <cell r="D25">
            <v>0</v>
          </cell>
        </row>
        <row r="30">
          <cell r="D30">
            <v>0</v>
          </cell>
        </row>
      </sheetData>
      <sheetData sheetId="19" refreshError="1"/>
      <sheetData sheetId="20" refreshError="1"/>
      <sheetData sheetId="21" refreshError="1"/>
      <sheetData sheetId="22">
        <row r="24">
          <cell r="D24">
            <v>0</v>
          </cell>
        </row>
        <row r="25">
          <cell r="D25">
            <v>0</v>
          </cell>
        </row>
      </sheetData>
      <sheetData sheetId="23">
        <row r="24">
          <cell r="D24">
            <v>1001</v>
          </cell>
        </row>
        <row r="25">
          <cell r="D25">
            <v>0</v>
          </cell>
        </row>
        <row r="30">
          <cell r="D30">
            <v>0</v>
          </cell>
        </row>
      </sheetData>
      <sheetData sheetId="24" refreshError="1"/>
      <sheetData sheetId="25">
        <row r="24">
          <cell r="D24">
            <v>147</v>
          </cell>
        </row>
        <row r="25">
          <cell r="D25">
            <v>0</v>
          </cell>
        </row>
        <row r="30">
          <cell r="D30">
            <v>147</v>
          </cell>
        </row>
      </sheetData>
      <sheetData sheetId="26">
        <row r="24">
          <cell r="D24">
            <v>0</v>
          </cell>
        </row>
        <row r="25">
          <cell r="D25">
            <v>0</v>
          </cell>
        </row>
      </sheetData>
      <sheetData sheetId="27">
        <row r="24">
          <cell r="D24">
            <v>0</v>
          </cell>
        </row>
        <row r="25">
          <cell r="D25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4">
          <cell r="D24">
            <v>0</v>
          </cell>
        </row>
        <row r="25">
          <cell r="D25">
            <v>0</v>
          </cell>
        </row>
        <row r="30">
          <cell r="D30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ФЕДЕР_НЕГОС"/>
      <sheetName val="НЕГОС"/>
      <sheetName val="ГОС"/>
      <sheetName val="ФЕДЕРАЛ"/>
      <sheetName val="ФМБА КНЦРАН"/>
      <sheetName val="СВОД"/>
      <sheetName val="007"/>
      <sheetName val="008"/>
      <sheetName val="009"/>
      <sheetName val="010"/>
      <sheetName val="013"/>
      <sheetName val="014"/>
      <sheetName val="029"/>
      <sheetName val="033"/>
      <sheetName val="035"/>
      <sheetName val="036"/>
      <sheetName val="039"/>
      <sheetName val="041"/>
      <sheetName val="045"/>
      <sheetName val="046"/>
      <sheetName val="062"/>
      <sheetName val="098"/>
      <sheetName val="101"/>
      <sheetName val="102"/>
      <sheetName val="109"/>
      <sheetName val="111"/>
      <sheetName val="121"/>
      <sheetName val="152"/>
      <sheetName val="419"/>
      <sheetName val="456"/>
      <sheetName val="030"/>
      <sheetName val="037"/>
      <sheetName val="038"/>
      <sheetName val="050"/>
      <sheetName val="043"/>
      <sheetName val="168"/>
      <sheetName val="182"/>
      <sheetName val="051"/>
      <sheetName val="052"/>
      <sheetName val="060"/>
      <sheetName val="068"/>
      <sheetName val="069"/>
      <sheetName val="070"/>
      <sheetName val="072"/>
      <sheetName val="073"/>
      <sheetName val="089"/>
      <sheetName val="091"/>
      <sheetName val="093"/>
      <sheetName val="097"/>
      <sheetName val="199"/>
      <sheetName val="405"/>
      <sheetName val="428"/>
      <sheetName val="431"/>
      <sheetName val="434"/>
      <sheetName val="452"/>
      <sheetName val="461"/>
      <sheetName val="001"/>
      <sheetName val="Отклон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9">
          <cell r="I49">
            <v>118024</v>
          </cell>
        </row>
      </sheetData>
      <sheetData sheetId="6">
        <row r="49">
          <cell r="I49">
            <v>7377</v>
          </cell>
        </row>
        <row r="52">
          <cell r="I52">
            <v>0</v>
          </cell>
        </row>
      </sheetData>
      <sheetData sheetId="7">
        <row r="49">
          <cell r="I49">
            <v>5393</v>
          </cell>
        </row>
        <row r="52">
          <cell r="I52">
            <v>0</v>
          </cell>
        </row>
      </sheetData>
      <sheetData sheetId="8">
        <row r="49">
          <cell r="I49">
            <v>5682</v>
          </cell>
        </row>
        <row r="52">
          <cell r="I52">
            <v>0</v>
          </cell>
        </row>
      </sheetData>
      <sheetData sheetId="9">
        <row r="49">
          <cell r="I49">
            <v>2448</v>
          </cell>
        </row>
        <row r="52">
          <cell r="I52">
            <v>0</v>
          </cell>
        </row>
      </sheetData>
      <sheetData sheetId="10">
        <row r="49">
          <cell r="I49">
            <v>3039</v>
          </cell>
        </row>
        <row r="52">
          <cell r="I52">
            <v>0</v>
          </cell>
        </row>
      </sheetData>
      <sheetData sheetId="11">
        <row r="49">
          <cell r="I49">
            <v>954</v>
          </cell>
        </row>
        <row r="52">
          <cell r="I52">
            <v>0</v>
          </cell>
        </row>
      </sheetData>
      <sheetData sheetId="12">
        <row r="49">
          <cell r="I49">
            <v>29144</v>
          </cell>
        </row>
        <row r="52">
          <cell r="I52">
            <v>1226</v>
          </cell>
        </row>
      </sheetData>
      <sheetData sheetId="13">
        <row r="49">
          <cell r="I49">
            <v>12972</v>
          </cell>
        </row>
        <row r="52">
          <cell r="I52">
            <v>0</v>
          </cell>
        </row>
      </sheetData>
      <sheetData sheetId="14">
        <row r="49">
          <cell r="I49">
            <v>7035</v>
          </cell>
        </row>
        <row r="52">
          <cell r="I52">
            <v>0</v>
          </cell>
        </row>
      </sheetData>
      <sheetData sheetId="15" refreshError="1"/>
      <sheetData sheetId="16" refreshError="1"/>
      <sheetData sheetId="17">
        <row r="49">
          <cell r="I49">
            <v>32025</v>
          </cell>
        </row>
        <row r="52">
          <cell r="I52">
            <v>0</v>
          </cell>
        </row>
      </sheetData>
      <sheetData sheetId="18">
        <row r="49">
          <cell r="I49">
            <v>7188</v>
          </cell>
        </row>
        <row r="52">
          <cell r="I52">
            <v>0</v>
          </cell>
        </row>
      </sheetData>
      <sheetData sheetId="19">
        <row r="49">
          <cell r="I49">
            <v>3444</v>
          </cell>
        </row>
        <row r="52">
          <cell r="I52">
            <v>0</v>
          </cell>
        </row>
      </sheetData>
      <sheetData sheetId="20">
        <row r="49">
          <cell r="I49">
            <v>1159</v>
          </cell>
        </row>
        <row r="52">
          <cell r="I52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9">
          <cell r="I49">
            <v>13</v>
          </cell>
        </row>
        <row r="52">
          <cell r="I52">
            <v>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9">
          <cell r="I49">
            <v>1</v>
          </cell>
        </row>
        <row r="52">
          <cell r="I52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>
        <row r="49">
          <cell r="I49">
            <v>150</v>
          </cell>
        </row>
        <row r="52">
          <cell r="I52">
            <v>150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001"/>
      <sheetName val="007"/>
      <sheetName val="008"/>
      <sheetName val="009"/>
      <sheetName val="010"/>
      <sheetName val="013"/>
      <sheetName val="014"/>
      <sheetName val="029"/>
      <sheetName val="030"/>
      <sheetName val="033"/>
      <sheetName val="035"/>
      <sheetName val="036"/>
      <sheetName val="037"/>
      <sheetName val="038"/>
      <sheetName val="039"/>
      <sheetName val="041"/>
      <sheetName val="043"/>
      <sheetName val="045"/>
      <sheetName val="046"/>
      <sheetName val="050"/>
      <sheetName val="051"/>
      <sheetName val="052"/>
      <sheetName val="062"/>
      <sheetName val="068"/>
      <sheetName val="069"/>
      <sheetName val="070"/>
      <sheetName val="073"/>
      <sheetName val="087"/>
      <sheetName val="089"/>
      <sheetName val="091"/>
      <sheetName val="093"/>
      <sheetName val="097"/>
      <sheetName val="098"/>
      <sheetName val="101"/>
      <sheetName val="102"/>
      <sheetName val="109"/>
      <sheetName val="111"/>
      <sheetName val="121"/>
      <sheetName val="152"/>
      <sheetName val="168"/>
      <sheetName val="182"/>
      <sheetName val="199"/>
      <sheetName val="405"/>
      <sheetName val="419"/>
      <sheetName val="428"/>
      <sheetName val="431"/>
      <sheetName val="434"/>
      <sheetName val="452"/>
      <sheetName val="456"/>
    </sheetNames>
    <sheetDataSet>
      <sheetData sheetId="0">
        <row r="25">
          <cell r="D25">
            <v>107118</v>
          </cell>
        </row>
      </sheetData>
      <sheetData sheetId="1" refreshError="1"/>
      <sheetData sheetId="2">
        <row r="25">
          <cell r="D25">
            <v>7400</v>
          </cell>
          <cell r="F25">
            <v>372496362.0400002</v>
          </cell>
        </row>
        <row r="26">
          <cell r="D26">
            <v>0</v>
          </cell>
          <cell r="F26">
            <v>0</v>
          </cell>
        </row>
      </sheetData>
      <sheetData sheetId="3">
        <row r="25">
          <cell r="D25">
            <v>4950</v>
          </cell>
          <cell r="F25">
            <v>245778128.69000009</v>
          </cell>
        </row>
        <row r="26">
          <cell r="D26">
            <v>0</v>
          </cell>
          <cell r="F26">
            <v>0</v>
          </cell>
        </row>
      </sheetData>
      <sheetData sheetId="4">
        <row r="25">
          <cell r="D25">
            <v>4800</v>
          </cell>
          <cell r="F25">
            <v>217547589.98999992</v>
          </cell>
        </row>
        <row r="26">
          <cell r="D26">
            <v>0</v>
          </cell>
          <cell r="F26">
            <v>0</v>
          </cell>
        </row>
      </sheetData>
      <sheetData sheetId="5">
        <row r="25">
          <cell r="D25">
            <v>2300</v>
          </cell>
          <cell r="F25">
            <v>92206188.920000002</v>
          </cell>
        </row>
        <row r="26">
          <cell r="D26">
            <v>0</v>
          </cell>
          <cell r="F26">
            <v>0</v>
          </cell>
        </row>
      </sheetData>
      <sheetData sheetId="6">
        <row r="25">
          <cell r="D25">
            <v>2900</v>
          </cell>
          <cell r="F25">
            <v>152700369.07000002</v>
          </cell>
        </row>
        <row r="26">
          <cell r="D26">
            <v>0</v>
          </cell>
          <cell r="F26">
            <v>0</v>
          </cell>
        </row>
      </sheetData>
      <sheetData sheetId="7">
        <row r="25">
          <cell r="D25">
            <v>780</v>
          </cell>
          <cell r="F25">
            <v>24263299.039999999</v>
          </cell>
        </row>
        <row r="26">
          <cell r="D26">
            <v>0</v>
          </cell>
          <cell r="F26">
            <v>0</v>
          </cell>
        </row>
      </sheetData>
      <sheetData sheetId="8">
        <row r="25">
          <cell r="D25">
            <v>27000</v>
          </cell>
          <cell r="F25">
            <v>2032605845.9399993</v>
          </cell>
        </row>
        <row r="26">
          <cell r="D26">
            <v>1791</v>
          </cell>
          <cell r="F26">
            <v>343757283.69999999</v>
          </cell>
        </row>
        <row r="65">
          <cell r="D65">
            <v>3000</v>
          </cell>
          <cell r="F65">
            <v>297954968.68000001</v>
          </cell>
        </row>
      </sheetData>
      <sheetData sheetId="9" refreshError="1"/>
      <sheetData sheetId="10">
        <row r="25">
          <cell r="D25">
            <v>11100</v>
          </cell>
          <cell r="F25">
            <v>594894009.36000013</v>
          </cell>
        </row>
        <row r="26">
          <cell r="D26">
            <v>25</v>
          </cell>
          <cell r="F26">
            <v>3452612.25</v>
          </cell>
        </row>
      </sheetData>
      <sheetData sheetId="11">
        <row r="25">
          <cell r="D25">
            <v>5876</v>
          </cell>
          <cell r="F25">
            <v>661255187.03000057</v>
          </cell>
        </row>
        <row r="26">
          <cell r="D26">
            <v>0</v>
          </cell>
          <cell r="F26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25">
          <cell r="D25">
            <v>28822</v>
          </cell>
          <cell r="F25">
            <v>3059369857.98</v>
          </cell>
        </row>
        <row r="26">
          <cell r="D26">
            <v>3445</v>
          </cell>
          <cell r="F26">
            <v>762478306.78999972</v>
          </cell>
        </row>
      </sheetData>
      <sheetData sheetId="17" refreshError="1"/>
      <sheetData sheetId="18">
        <row r="25">
          <cell r="D25">
            <v>7150</v>
          </cell>
          <cell r="F25">
            <v>356792464.71000016</v>
          </cell>
        </row>
        <row r="26">
          <cell r="D26">
            <v>0</v>
          </cell>
          <cell r="F26">
            <v>0</v>
          </cell>
        </row>
      </sheetData>
      <sheetData sheetId="19">
        <row r="25">
          <cell r="D25">
            <v>3300</v>
          </cell>
          <cell r="F25">
            <v>141371515.11999995</v>
          </cell>
        </row>
        <row r="26">
          <cell r="D26">
            <v>0</v>
          </cell>
          <cell r="F26">
            <v>0</v>
          </cell>
        </row>
      </sheetData>
      <sheetData sheetId="20" refreshError="1"/>
      <sheetData sheetId="21" refreshError="1"/>
      <sheetData sheetId="22" refreshError="1"/>
      <sheetData sheetId="23">
        <row r="25">
          <cell r="D25">
            <v>700</v>
          </cell>
          <cell r="F25">
            <v>90716327.050000012</v>
          </cell>
        </row>
        <row r="26">
          <cell r="D26">
            <v>0</v>
          </cell>
          <cell r="F26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001"/>
      <sheetName val="007"/>
      <sheetName val="008"/>
      <sheetName val="009"/>
      <sheetName val="010"/>
      <sheetName val="013"/>
      <sheetName val="014"/>
      <sheetName val="029"/>
      <sheetName val="030"/>
      <sheetName val="033"/>
      <sheetName val="035"/>
      <sheetName val="036"/>
      <sheetName val="037"/>
      <sheetName val="038"/>
      <sheetName val="039"/>
      <sheetName val="041"/>
      <sheetName val="043"/>
      <sheetName val="045"/>
      <sheetName val="046"/>
      <sheetName val="050"/>
      <sheetName val="051"/>
      <sheetName val="052"/>
      <sheetName val="062"/>
      <sheetName val="068"/>
      <sheetName val="069"/>
      <sheetName val="070"/>
      <sheetName val="073"/>
      <sheetName val="087"/>
      <sheetName val="089"/>
      <sheetName val="091"/>
      <sheetName val="093"/>
      <sheetName val="097"/>
      <sheetName val="098"/>
      <sheetName val="101"/>
      <sheetName val="102"/>
      <sheetName val="109"/>
      <sheetName val="111"/>
      <sheetName val="121"/>
      <sheetName val="152"/>
      <sheetName val="168"/>
      <sheetName val="182"/>
      <sheetName val="199"/>
      <sheetName val="405"/>
      <sheetName val="419"/>
      <sheetName val="428"/>
      <sheetName val="431"/>
      <sheetName val="434"/>
      <sheetName val="452"/>
      <sheetName val="456"/>
    </sheetNames>
    <sheetDataSet>
      <sheetData sheetId="0">
        <row r="21">
          <cell r="D21">
            <v>136850</v>
          </cell>
        </row>
      </sheetData>
      <sheetData sheetId="1">
        <row r="32">
          <cell r="D32">
            <v>446</v>
          </cell>
          <cell r="F32">
            <v>14889090.060000001</v>
          </cell>
        </row>
        <row r="66">
          <cell r="D66">
            <v>0</v>
          </cell>
          <cell r="F66">
            <v>0</v>
          </cell>
        </row>
      </sheetData>
      <sheetData sheetId="2">
        <row r="25">
          <cell r="D25">
            <v>7400</v>
          </cell>
        </row>
        <row r="32">
          <cell r="D32">
            <v>4500</v>
          </cell>
          <cell r="F32">
            <v>104170659.50000001</v>
          </cell>
        </row>
        <row r="66">
          <cell r="D66">
            <v>0</v>
          </cell>
          <cell r="F66">
            <v>0</v>
          </cell>
        </row>
      </sheetData>
      <sheetData sheetId="3">
        <row r="25">
          <cell r="D25">
            <v>4950</v>
          </cell>
        </row>
        <row r="32">
          <cell r="D32">
            <v>2400</v>
          </cell>
          <cell r="F32">
            <v>66293845.530000001</v>
          </cell>
        </row>
        <row r="66">
          <cell r="D66">
            <v>0</v>
          </cell>
          <cell r="F66">
            <v>0</v>
          </cell>
        </row>
      </sheetData>
      <sheetData sheetId="4">
        <row r="25">
          <cell r="D25">
            <v>4800</v>
          </cell>
        </row>
        <row r="32">
          <cell r="D32">
            <v>2611</v>
          </cell>
          <cell r="F32">
            <v>69615567.49000001</v>
          </cell>
        </row>
        <row r="66">
          <cell r="D66">
            <v>0</v>
          </cell>
          <cell r="F66">
            <v>0</v>
          </cell>
        </row>
      </sheetData>
      <sheetData sheetId="5">
        <row r="25">
          <cell r="D25">
            <v>2300</v>
          </cell>
        </row>
        <row r="32">
          <cell r="D32">
            <v>1128</v>
          </cell>
          <cell r="F32">
            <v>31186488.420000002</v>
          </cell>
        </row>
        <row r="66">
          <cell r="D66">
            <v>0</v>
          </cell>
          <cell r="F66">
            <v>0</v>
          </cell>
        </row>
      </sheetData>
      <sheetData sheetId="6">
        <row r="25">
          <cell r="D25">
            <v>2900</v>
          </cell>
        </row>
        <row r="32">
          <cell r="D32">
            <v>2925</v>
          </cell>
          <cell r="F32">
            <v>74655007.5</v>
          </cell>
        </row>
        <row r="66">
          <cell r="D66">
            <v>0</v>
          </cell>
          <cell r="F66">
            <v>0</v>
          </cell>
        </row>
      </sheetData>
      <sheetData sheetId="7">
        <row r="25">
          <cell r="D25">
            <v>780</v>
          </cell>
        </row>
        <row r="32">
          <cell r="D32">
            <v>780</v>
          </cell>
          <cell r="F32">
            <v>19009291.239999995</v>
          </cell>
        </row>
        <row r="66">
          <cell r="D66">
            <v>0</v>
          </cell>
          <cell r="F66">
            <v>0</v>
          </cell>
        </row>
      </sheetData>
      <sheetData sheetId="8">
        <row r="32">
          <cell r="D32">
            <v>3976</v>
          </cell>
          <cell r="F32">
            <v>164358779.96000004</v>
          </cell>
        </row>
        <row r="66">
          <cell r="D66">
            <v>0</v>
          </cell>
          <cell r="F66">
            <v>0</v>
          </cell>
        </row>
      </sheetData>
      <sheetData sheetId="9">
        <row r="25">
          <cell r="D25">
            <v>30</v>
          </cell>
          <cell r="F25">
            <v>1365513.3</v>
          </cell>
        </row>
        <row r="32">
          <cell r="D32">
            <v>157</v>
          </cell>
          <cell r="F32">
            <v>3801007.96</v>
          </cell>
        </row>
        <row r="66">
          <cell r="D66">
            <v>162</v>
          </cell>
          <cell r="F66">
            <v>6769263.4000000004</v>
          </cell>
        </row>
      </sheetData>
      <sheetData sheetId="10">
        <row r="32">
          <cell r="D32">
            <v>300</v>
          </cell>
          <cell r="F32">
            <v>11404120.460000001</v>
          </cell>
        </row>
        <row r="66">
          <cell r="D66">
            <v>0</v>
          </cell>
          <cell r="F66">
            <v>0</v>
          </cell>
        </row>
      </sheetData>
      <sheetData sheetId="11">
        <row r="25">
          <cell r="D25">
            <v>5876</v>
          </cell>
        </row>
        <row r="32">
          <cell r="D32">
            <v>5800</v>
          </cell>
          <cell r="F32">
            <v>639255131.73000002</v>
          </cell>
        </row>
        <row r="66">
          <cell r="D66">
            <v>0</v>
          </cell>
          <cell r="F66">
            <v>0</v>
          </cell>
        </row>
      </sheetData>
      <sheetData sheetId="12"/>
      <sheetData sheetId="13">
        <row r="25">
          <cell r="D25">
            <v>0</v>
          </cell>
          <cell r="F25">
            <v>0</v>
          </cell>
        </row>
      </sheetData>
      <sheetData sheetId="14">
        <row r="25">
          <cell r="D25">
            <v>0</v>
          </cell>
          <cell r="F25">
            <v>0</v>
          </cell>
        </row>
        <row r="32">
          <cell r="D32">
            <v>244</v>
          </cell>
          <cell r="F32">
            <v>5819821.6499999994</v>
          </cell>
        </row>
        <row r="66">
          <cell r="D66">
            <v>14</v>
          </cell>
          <cell r="F66">
            <v>673441.34</v>
          </cell>
        </row>
      </sheetData>
      <sheetData sheetId="15"/>
      <sheetData sheetId="16">
        <row r="32">
          <cell r="D32">
            <v>8816</v>
          </cell>
          <cell r="F32">
            <v>459215479.66000003</v>
          </cell>
        </row>
        <row r="66">
          <cell r="D66">
            <v>0</v>
          </cell>
          <cell r="F66">
            <v>0</v>
          </cell>
        </row>
      </sheetData>
      <sheetData sheetId="17">
        <row r="32">
          <cell r="D32">
            <v>100</v>
          </cell>
          <cell r="F32">
            <v>2422408.5100000002</v>
          </cell>
        </row>
        <row r="66">
          <cell r="D66">
            <v>0</v>
          </cell>
          <cell r="F66">
            <v>0</v>
          </cell>
        </row>
      </sheetData>
      <sheetData sheetId="18">
        <row r="25">
          <cell r="D25">
            <v>7150</v>
          </cell>
        </row>
        <row r="32">
          <cell r="D32">
            <v>1402</v>
          </cell>
          <cell r="F32">
            <v>36233406.460000001</v>
          </cell>
        </row>
        <row r="66">
          <cell r="D66">
            <v>0</v>
          </cell>
          <cell r="F66">
            <v>0</v>
          </cell>
        </row>
      </sheetData>
      <sheetData sheetId="19">
        <row r="25">
          <cell r="D25">
            <v>3300</v>
          </cell>
        </row>
        <row r="32">
          <cell r="D32">
            <v>1400</v>
          </cell>
          <cell r="F32">
            <v>33997179.75</v>
          </cell>
        </row>
        <row r="66">
          <cell r="D66">
            <v>0</v>
          </cell>
          <cell r="F66">
            <v>0</v>
          </cell>
        </row>
      </sheetData>
      <sheetData sheetId="20">
        <row r="25">
          <cell r="D25">
            <v>0</v>
          </cell>
          <cell r="F25">
            <v>0</v>
          </cell>
        </row>
        <row r="32">
          <cell r="D32">
            <v>90</v>
          </cell>
          <cell r="F32">
            <v>2366693.94</v>
          </cell>
        </row>
        <row r="66">
          <cell r="D66">
            <v>0</v>
          </cell>
          <cell r="F66">
            <v>0</v>
          </cell>
        </row>
      </sheetData>
      <sheetData sheetId="21">
        <row r="32">
          <cell r="D32">
            <v>300</v>
          </cell>
          <cell r="F32">
            <v>7471008.9199999999</v>
          </cell>
        </row>
        <row r="66">
          <cell r="D66">
            <v>0</v>
          </cell>
          <cell r="F66">
            <v>0</v>
          </cell>
        </row>
      </sheetData>
      <sheetData sheetId="22">
        <row r="32">
          <cell r="D32">
            <v>260</v>
          </cell>
          <cell r="F32">
            <v>6920687.8000000007</v>
          </cell>
        </row>
        <row r="66">
          <cell r="D66">
            <v>0</v>
          </cell>
          <cell r="F66">
            <v>0</v>
          </cell>
        </row>
      </sheetData>
      <sheetData sheetId="23">
        <row r="25">
          <cell r="D25">
            <v>700</v>
          </cell>
        </row>
        <row r="32">
          <cell r="D32">
            <v>900</v>
          </cell>
          <cell r="F32">
            <v>28945000.07</v>
          </cell>
        </row>
        <row r="66">
          <cell r="D66">
            <v>0</v>
          </cell>
          <cell r="F66">
            <v>0</v>
          </cell>
        </row>
      </sheetData>
      <sheetData sheetId="24"/>
      <sheetData sheetId="25">
        <row r="25">
          <cell r="D25">
            <v>0</v>
          </cell>
          <cell r="F25">
            <v>0</v>
          </cell>
        </row>
        <row r="32">
          <cell r="D32">
            <v>200</v>
          </cell>
          <cell r="F32">
            <v>5283373</v>
          </cell>
        </row>
        <row r="66">
          <cell r="D66">
            <v>122</v>
          </cell>
          <cell r="F66">
            <v>5875089.2100000009</v>
          </cell>
        </row>
      </sheetData>
      <sheetData sheetId="26">
        <row r="25">
          <cell r="D25">
            <v>0</v>
          </cell>
          <cell r="F25">
            <v>0</v>
          </cell>
        </row>
      </sheetData>
      <sheetData sheetId="27">
        <row r="25">
          <cell r="D25">
            <v>0</v>
          </cell>
          <cell r="F25">
            <v>20735158</v>
          </cell>
        </row>
        <row r="26">
          <cell r="F26">
            <v>0</v>
          </cell>
        </row>
      </sheetData>
      <sheetData sheetId="28"/>
      <sheetData sheetId="29"/>
      <sheetData sheetId="30"/>
      <sheetData sheetId="31"/>
      <sheetData sheetId="32"/>
      <sheetData sheetId="33">
        <row r="32">
          <cell r="D32">
            <v>300</v>
          </cell>
          <cell r="F32">
            <v>6036303</v>
          </cell>
        </row>
        <row r="66">
          <cell r="D66">
            <v>700</v>
          </cell>
          <cell r="F66">
            <v>43209548.799999997</v>
          </cell>
        </row>
      </sheetData>
      <sheetData sheetId="34">
        <row r="32">
          <cell r="D32">
            <v>3300</v>
          </cell>
          <cell r="F32">
            <v>86944084.74000001</v>
          </cell>
        </row>
        <row r="66">
          <cell r="D66">
            <v>292</v>
          </cell>
          <cell r="F66">
            <v>23097627.600000001</v>
          </cell>
        </row>
      </sheetData>
      <sheetData sheetId="35">
        <row r="32">
          <cell r="D32">
            <v>3534</v>
          </cell>
          <cell r="F32">
            <v>92053992.420000017</v>
          </cell>
        </row>
        <row r="66">
          <cell r="D66">
            <v>0</v>
          </cell>
          <cell r="F66">
            <v>0</v>
          </cell>
        </row>
      </sheetData>
      <sheetData sheetId="36">
        <row r="32">
          <cell r="D32">
            <v>800</v>
          </cell>
          <cell r="F32">
            <v>15981547.560000002</v>
          </cell>
        </row>
        <row r="66">
          <cell r="D66">
            <v>0</v>
          </cell>
          <cell r="F66">
            <v>0</v>
          </cell>
        </row>
      </sheetData>
      <sheetData sheetId="37"/>
      <sheetData sheetId="38"/>
      <sheetData sheetId="39">
        <row r="32">
          <cell r="D32">
            <v>450</v>
          </cell>
          <cell r="F32">
            <v>10081480.5</v>
          </cell>
        </row>
        <row r="66">
          <cell r="D66">
            <v>0</v>
          </cell>
          <cell r="F66">
            <v>0</v>
          </cell>
        </row>
      </sheetData>
      <sheetData sheetId="40"/>
      <sheetData sheetId="41">
        <row r="25">
          <cell r="D25">
            <v>10</v>
          </cell>
          <cell r="F25">
            <v>1155446.3500000001</v>
          </cell>
        </row>
      </sheetData>
      <sheetData sheetId="42"/>
      <sheetData sheetId="43"/>
      <sheetData sheetId="44"/>
      <sheetData sheetId="45"/>
      <sheetData sheetId="46">
        <row r="32">
          <cell r="D32">
            <v>350</v>
          </cell>
          <cell r="F32">
            <v>35912396.5</v>
          </cell>
        </row>
        <row r="66">
          <cell r="D66">
            <v>0</v>
          </cell>
          <cell r="F66">
            <v>0</v>
          </cell>
        </row>
      </sheetData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showZeros="0" zoomScale="75" zoomScaleNormal="75" workbookViewId="0">
      <pane xSplit="2" ySplit="10" topLeftCell="C11" activePane="bottomRight" state="frozen"/>
      <selection pane="topRight" activeCell="C1" sqref="C1"/>
      <selection pane="bottomLeft" activeCell="A8" sqref="A8"/>
      <selection pane="bottomRight" activeCell="S3" sqref="S3"/>
    </sheetView>
  </sheetViews>
  <sheetFormatPr defaultColWidth="9.140625" defaultRowHeight="18"/>
  <cols>
    <col min="1" max="1" width="7.7109375" style="6" customWidth="1"/>
    <col min="2" max="2" width="43.28515625" style="6" customWidth="1"/>
    <col min="3" max="3" width="14.85546875" style="7" customWidth="1"/>
    <col min="4" max="4" width="12.7109375" style="1" customWidth="1"/>
    <col min="5" max="5" width="12.7109375" style="6" customWidth="1"/>
    <col min="6" max="6" width="12.7109375" style="7" customWidth="1"/>
    <col min="7" max="7" width="20.5703125" style="10" customWidth="1"/>
    <col min="8" max="8" width="15" style="10" customWidth="1"/>
    <col min="9" max="10" width="22.140625" style="6" customWidth="1"/>
    <col min="11" max="11" width="15" style="10" customWidth="1"/>
    <col min="12" max="12" width="22.140625" style="6" customWidth="1"/>
    <col min="13" max="13" width="10.5703125" style="6" customWidth="1"/>
    <col min="14" max="14" width="21" style="6" customWidth="1"/>
    <col min="15" max="16" width="12.42578125" style="6" customWidth="1"/>
    <col min="17" max="17" width="16.42578125" style="6" customWidth="1"/>
    <col min="18" max="18" width="18" style="6" customWidth="1"/>
    <col min="19" max="19" width="14.7109375" style="6" customWidth="1"/>
    <col min="20" max="20" width="9.140625" style="6"/>
    <col min="21" max="21" width="14.5703125" style="6" bestFit="1" customWidth="1"/>
    <col min="22" max="16384" width="9.140625" style="6"/>
  </cols>
  <sheetData>
    <row r="1" spans="1:23">
      <c r="S1" s="75" t="s">
        <v>106</v>
      </c>
    </row>
    <row r="2" spans="1:23">
      <c r="B2" s="93"/>
      <c r="S2" s="76" t="s">
        <v>105</v>
      </c>
    </row>
    <row r="3" spans="1:23">
      <c r="S3" s="121" t="s">
        <v>109</v>
      </c>
    </row>
    <row r="5" spans="1:23" ht="62.25" customHeight="1">
      <c r="A5" s="106" t="s">
        <v>104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</row>
    <row r="6" spans="1:23" ht="17.25" customHeight="1">
      <c r="A6" s="4"/>
      <c r="B6" s="15"/>
      <c r="C6" s="13"/>
      <c r="D6" s="13"/>
      <c r="F6" s="14"/>
      <c r="G6" s="14"/>
      <c r="H6" s="14"/>
      <c r="I6" s="81"/>
      <c r="J6" s="81"/>
      <c r="K6" s="14"/>
      <c r="L6" s="14"/>
      <c r="Q6" s="2"/>
      <c r="R6" s="2"/>
      <c r="S6" s="3"/>
    </row>
    <row r="7" spans="1:23" s="68" customFormat="1" ht="49.5" customHeight="1">
      <c r="A7" s="104" t="s">
        <v>0</v>
      </c>
      <c r="B7" s="105" t="s">
        <v>1</v>
      </c>
      <c r="C7" s="97" t="s">
        <v>69</v>
      </c>
      <c r="D7" s="110" t="s">
        <v>76</v>
      </c>
      <c r="E7" s="111"/>
      <c r="F7" s="112" t="s">
        <v>77</v>
      </c>
      <c r="G7" s="112"/>
      <c r="H7" s="110" t="s">
        <v>98</v>
      </c>
      <c r="I7" s="111"/>
      <c r="J7" s="113"/>
      <c r="K7" s="110" t="s">
        <v>78</v>
      </c>
      <c r="L7" s="113"/>
      <c r="M7" s="107" t="s">
        <v>79</v>
      </c>
      <c r="N7" s="108"/>
      <c r="O7" s="108"/>
      <c r="P7" s="109"/>
      <c r="Q7" s="107" t="s">
        <v>42</v>
      </c>
      <c r="R7" s="108"/>
      <c r="S7" s="109"/>
    </row>
    <row r="8" spans="1:23" s="67" customFormat="1" ht="71.25" customHeight="1">
      <c r="A8" s="104"/>
      <c r="B8" s="105"/>
      <c r="C8" s="82" t="s">
        <v>38</v>
      </c>
      <c r="D8" s="83" t="s">
        <v>52</v>
      </c>
      <c r="E8" s="84" t="s">
        <v>80</v>
      </c>
      <c r="F8" s="82" t="s">
        <v>38</v>
      </c>
      <c r="G8" s="82" t="s">
        <v>84</v>
      </c>
      <c r="H8" s="82" t="s">
        <v>38</v>
      </c>
      <c r="I8" s="82" t="s">
        <v>85</v>
      </c>
      <c r="J8" s="56" t="s">
        <v>90</v>
      </c>
      <c r="K8" s="82" t="s">
        <v>38</v>
      </c>
      <c r="L8" s="82" t="s">
        <v>73</v>
      </c>
      <c r="M8" s="82" t="s">
        <v>38</v>
      </c>
      <c r="N8" s="82" t="s">
        <v>43</v>
      </c>
      <c r="O8" s="82" t="s">
        <v>74</v>
      </c>
      <c r="P8" s="82" t="s">
        <v>75</v>
      </c>
      <c r="Q8" s="85" t="s">
        <v>44</v>
      </c>
      <c r="R8" s="85" t="s">
        <v>45</v>
      </c>
      <c r="S8" s="85" t="s">
        <v>46</v>
      </c>
    </row>
    <row r="9" spans="1:23" s="8" customFormat="1" ht="18.95" customHeight="1">
      <c r="A9" s="86">
        <v>1</v>
      </c>
      <c r="B9" s="86">
        <f>A9+1</f>
        <v>2</v>
      </c>
      <c r="C9" s="86">
        <f t="shared" ref="C9:S9" si="0">B9+1</f>
        <v>3</v>
      </c>
      <c r="D9" s="86">
        <f t="shared" si="0"/>
        <v>4</v>
      </c>
      <c r="E9" s="86">
        <f t="shared" si="0"/>
        <v>5</v>
      </c>
      <c r="F9" s="86">
        <f t="shared" si="0"/>
        <v>6</v>
      </c>
      <c r="G9" s="86">
        <f t="shared" si="0"/>
        <v>7</v>
      </c>
      <c r="H9" s="86">
        <f t="shared" si="0"/>
        <v>8</v>
      </c>
      <c r="I9" s="86">
        <f t="shared" si="0"/>
        <v>9</v>
      </c>
      <c r="J9" s="86">
        <f t="shared" si="0"/>
        <v>10</v>
      </c>
      <c r="K9" s="86">
        <f t="shared" si="0"/>
        <v>11</v>
      </c>
      <c r="L9" s="86">
        <f t="shared" si="0"/>
        <v>12</v>
      </c>
      <c r="M9" s="86">
        <f t="shared" si="0"/>
        <v>13</v>
      </c>
      <c r="N9" s="86">
        <f t="shared" si="0"/>
        <v>14</v>
      </c>
      <c r="O9" s="86">
        <f t="shared" si="0"/>
        <v>15</v>
      </c>
      <c r="P9" s="86">
        <f t="shared" si="0"/>
        <v>16</v>
      </c>
      <c r="Q9" s="86">
        <f t="shared" si="0"/>
        <v>17</v>
      </c>
      <c r="R9" s="86">
        <f t="shared" si="0"/>
        <v>18</v>
      </c>
      <c r="S9" s="86">
        <f t="shared" si="0"/>
        <v>19</v>
      </c>
    </row>
    <row r="10" spans="1:23" s="25" customFormat="1" ht="18.95" customHeight="1">
      <c r="A10" s="102" t="s">
        <v>89</v>
      </c>
      <c r="B10" s="103" t="s">
        <v>39</v>
      </c>
      <c r="C10" s="59">
        <f t="shared" ref="C10:D10" si="1">C11+C25+C31</f>
        <v>102366</v>
      </c>
      <c r="D10" s="59">
        <f t="shared" si="1"/>
        <v>116648</v>
      </c>
      <c r="E10" s="59">
        <f t="shared" ref="E10" si="2">E11+E25+E31</f>
        <v>30</v>
      </c>
      <c r="F10" s="59">
        <f>F11+F25+F31</f>
        <v>101857</v>
      </c>
      <c r="G10" s="63">
        <f t="shared" ref="G10" si="3">G11+G25+G31</f>
        <v>6955565059.8500023</v>
      </c>
      <c r="H10" s="59">
        <f t="shared" ref="H10:I10" si="4">H11+H25+H31</f>
        <v>88590</v>
      </c>
      <c r="I10" s="63">
        <f t="shared" si="4"/>
        <v>5585284324.7599993</v>
      </c>
      <c r="J10" s="62">
        <f t="shared" ref="J10:J36" si="5">I10/G10</f>
        <v>0.80299505168893448</v>
      </c>
      <c r="K10" s="59">
        <f t="shared" ref="K10:L10" si="6">K11+K25+K31</f>
        <v>106307.99999999997</v>
      </c>
      <c r="L10" s="63">
        <f t="shared" si="6"/>
        <v>6800048697.3599997</v>
      </c>
      <c r="M10" s="59">
        <f>M11+M25+M31</f>
        <v>4450.9999999999982</v>
      </c>
      <c r="N10" s="63">
        <f>N11+N25+N31</f>
        <v>-155516362.49000052</v>
      </c>
      <c r="O10" s="62">
        <f>IFERROR(M10/F10,0)</f>
        <v>4.3698518511246141E-2</v>
      </c>
      <c r="P10" s="62">
        <f t="shared" ref="P10:P36" si="7">IFERROR(N10/G10,0)</f>
        <v>-2.2358551915170246E-2</v>
      </c>
      <c r="Q10" s="63">
        <f t="shared" ref="Q10:Q11" si="8">IFERROR(G10/F10,0)</f>
        <v>68287.550780506019</v>
      </c>
      <c r="R10" s="63">
        <f>IFERROR(I10/H10,0)</f>
        <v>63046.442315836997</v>
      </c>
      <c r="S10" s="62">
        <f>IF(Q10&lt;&gt;0,R10/Q10,0)</f>
        <v>0.92324942973111879</v>
      </c>
    </row>
    <row r="11" spans="1:23" s="8" customFormat="1" ht="18.95" customHeight="1">
      <c r="A11" s="100" t="s">
        <v>40</v>
      </c>
      <c r="B11" s="101"/>
      <c r="C11" s="38">
        <f>SUM(C12:C24)</f>
        <v>102354</v>
      </c>
      <c r="D11" s="38">
        <f t="shared" ref="D11" si="9">SUM(D12:D24)</f>
        <v>116634</v>
      </c>
      <c r="E11" s="38">
        <f t="shared" ref="E11" si="10">SUM(E12:E24)</f>
        <v>30</v>
      </c>
      <c r="F11" s="38">
        <f>SUM(F12:F24)</f>
        <v>101817</v>
      </c>
      <c r="G11" s="69">
        <f t="shared" ref="G11:I11" si="11">SUM(G12:G24)</f>
        <v>6932308942.2000027</v>
      </c>
      <c r="H11" s="38">
        <f t="shared" si="11"/>
        <v>88578</v>
      </c>
      <c r="I11" s="69">
        <f t="shared" si="11"/>
        <v>5567114602.2699995</v>
      </c>
      <c r="J11" s="94">
        <f t="shared" si="5"/>
        <v>0.80306787373259336</v>
      </c>
      <c r="K11" s="38">
        <f t="shared" ref="K11:L11" si="12">SUM(K12:K24)</f>
        <v>106293.59999999998</v>
      </c>
      <c r="L11" s="69">
        <f t="shared" si="12"/>
        <v>6776818866.4099998</v>
      </c>
      <c r="M11" s="38">
        <f>SUM(M12:M24)</f>
        <v>4476.5999999999985</v>
      </c>
      <c r="N11" s="69">
        <f t="shared" ref="N11" si="13">SUM(N12:N24)</f>
        <v>-155490075.79000053</v>
      </c>
      <c r="O11" s="27">
        <f t="shared" ref="O11:O36" si="14">IFERROR(M11/F11,0)</f>
        <v>4.3967117475470684E-2</v>
      </c>
      <c r="P11" s="27">
        <f t="shared" si="7"/>
        <v>-2.2429767208363191E-2</v>
      </c>
      <c r="Q11" s="19">
        <f t="shared" si="8"/>
        <v>68085.967394442996</v>
      </c>
      <c r="R11" s="19">
        <f t="shared" ref="R11:R36" si="15">IFERROR(I11/H11,0)</f>
        <v>62849.856649167959</v>
      </c>
      <c r="S11" s="27">
        <f t="shared" ref="S11:S36" si="16">IF(Q11&lt;&gt;0,R11/Q11,0)</f>
        <v>0.92309559597000901</v>
      </c>
    </row>
    <row r="12" spans="1:23" s="8" customFormat="1" ht="18.95" customHeight="1">
      <c r="A12" s="9" t="s">
        <v>2</v>
      </c>
      <c r="B12" s="11" t="s">
        <v>92</v>
      </c>
      <c r="C12" s="21">
        <f>'[1]041'!$D$24-'[1]041'!$D$25-'[1]041'!$D$30</f>
        <v>23840</v>
      </c>
      <c r="D12" s="21">
        <f>'[2]041'!$I$49-'[2]041'!$I$52</f>
        <v>32025</v>
      </c>
      <c r="E12" s="21">
        <v>14</v>
      </c>
      <c r="F12" s="21">
        <f>'[3]041'!$D$25-'[3]041'!$D$26</f>
        <v>25377</v>
      </c>
      <c r="G12" s="73">
        <f>'[3]041'!$F$25-'[3]041'!$F$26</f>
        <v>2296891551.1900005</v>
      </c>
      <c r="H12" s="22">
        <v>22922</v>
      </c>
      <c r="I12" s="73">
        <v>1751997692.0599999</v>
      </c>
      <c r="J12" s="95">
        <f t="shared" si="5"/>
        <v>0.76276900890349153</v>
      </c>
      <c r="K12" s="22">
        <f>H12/10*12</f>
        <v>27506.399999999998</v>
      </c>
      <c r="L12" s="70">
        <v>2128910876.7800002</v>
      </c>
      <c r="M12" s="21">
        <f>K12-F12</f>
        <v>2129.3999999999978</v>
      </c>
      <c r="N12" s="72">
        <f>L12-G12</f>
        <v>-167980674.41000032</v>
      </c>
      <c r="O12" s="28">
        <f t="shared" si="14"/>
        <v>8.3910627733774598E-2</v>
      </c>
      <c r="P12" s="28">
        <f t="shared" si="7"/>
        <v>-7.3133916280449088E-2</v>
      </c>
      <c r="Q12" s="24">
        <f>IFERROR(G12/F12,0)</f>
        <v>90510.759789967313</v>
      </c>
      <c r="R12" s="24">
        <f t="shared" si="15"/>
        <v>76433.020332431726</v>
      </c>
      <c r="S12" s="28">
        <f t="shared" si="16"/>
        <v>0.84446336004466915</v>
      </c>
      <c r="U12" s="96"/>
    </row>
    <row r="13" spans="1:23" s="8" customFormat="1" ht="18.95" customHeight="1">
      <c r="A13" s="9" t="s">
        <v>3</v>
      </c>
      <c r="B13" s="11" t="s">
        <v>4</v>
      </c>
      <c r="C13" s="21">
        <f>'[1]035'!$D$24-'[1]035'!$D$25-'[1]035'!$D$30</f>
        <v>6645</v>
      </c>
      <c r="D13" s="21">
        <f>'[2]035'!$I$49-'[2]035'!$I$52</f>
        <v>7035</v>
      </c>
      <c r="E13" s="21">
        <v>2</v>
      </c>
      <c r="F13" s="21">
        <f>'[3]035'!$D$25-'[3]035'!$D$26</f>
        <v>5876</v>
      </c>
      <c r="G13" s="73">
        <f>'[3]035'!$F$25-'[3]035'!$F$26</f>
        <v>661255187.03000057</v>
      </c>
      <c r="H13" s="22">
        <v>6253</v>
      </c>
      <c r="I13" s="73">
        <v>556480124.02999997</v>
      </c>
      <c r="J13" s="95">
        <f t="shared" si="5"/>
        <v>0.8415512421602418</v>
      </c>
      <c r="K13" s="22">
        <f t="shared" ref="K13:K26" si="17">H13/10*12</f>
        <v>7503.5999999999995</v>
      </c>
      <c r="L13" s="70">
        <v>674776220.52999997</v>
      </c>
      <c r="M13" s="21">
        <f t="shared" ref="M13:M24" si="18">K13-F13</f>
        <v>1627.5999999999995</v>
      </c>
      <c r="N13" s="72">
        <f t="shared" ref="N13:N24" si="19">L13-G13</f>
        <v>13521033.499999404</v>
      </c>
      <c r="O13" s="28">
        <f t="shared" si="14"/>
        <v>0.2769911504424778</v>
      </c>
      <c r="P13" s="28">
        <f t="shared" si="7"/>
        <v>2.0447527316539548E-2</v>
      </c>
      <c r="Q13" s="24">
        <f t="shared" ref="Q13:Q36" si="20">IFERROR(G13/F13,0)</f>
        <v>112534.91950816892</v>
      </c>
      <c r="R13" s="24">
        <f t="shared" si="15"/>
        <v>88994.102675515751</v>
      </c>
      <c r="S13" s="28">
        <f t="shared" si="16"/>
        <v>0.79081322548114197</v>
      </c>
      <c r="U13" s="96"/>
      <c r="W13" s="98"/>
    </row>
    <row r="14" spans="1:23" s="8" customFormat="1" ht="18.95" customHeight="1">
      <c r="A14" s="9" t="s">
        <v>5</v>
      </c>
      <c r="B14" s="11" t="s">
        <v>6</v>
      </c>
      <c r="C14" s="21">
        <f>'[1]062'!$D$24-'[1]062'!$D$25-'[1]062'!$D$30</f>
        <v>1001</v>
      </c>
      <c r="D14" s="21">
        <f>'[2]062'!$I$49-'[2]062'!$I$52</f>
        <v>1159</v>
      </c>
      <c r="E14" s="21"/>
      <c r="F14" s="21">
        <f>'[3]062'!$D$25-'[3]062'!$D$26</f>
        <v>700</v>
      </c>
      <c r="G14" s="73">
        <f>'[3]062'!$F$25-'[3]062'!$F$26</f>
        <v>90716327.050000012</v>
      </c>
      <c r="H14" s="22">
        <v>588</v>
      </c>
      <c r="I14" s="73">
        <v>73800299.540000007</v>
      </c>
      <c r="J14" s="95">
        <f t="shared" si="5"/>
        <v>0.8135283023454376</v>
      </c>
      <c r="K14" s="22">
        <f t="shared" si="17"/>
        <v>705.59999999999991</v>
      </c>
      <c r="L14" s="70">
        <v>88586246.120000005</v>
      </c>
      <c r="M14" s="21">
        <f t="shared" si="18"/>
        <v>5.5999999999999091</v>
      </c>
      <c r="N14" s="72">
        <f t="shared" si="19"/>
        <v>-2130080.9300000072</v>
      </c>
      <c r="O14" s="28">
        <f t="shared" si="14"/>
        <v>7.9999999999998701E-3</v>
      </c>
      <c r="P14" s="28">
        <f t="shared" si="7"/>
        <v>-2.3480678718682833E-2</v>
      </c>
      <c r="Q14" s="24">
        <f t="shared" si="20"/>
        <v>129594.75292857144</v>
      </c>
      <c r="R14" s="24">
        <f t="shared" si="15"/>
        <v>125510.71350340138</v>
      </c>
      <c r="S14" s="28">
        <f t="shared" si="16"/>
        <v>0.96848607422075905</v>
      </c>
      <c r="W14" s="98"/>
    </row>
    <row r="15" spans="1:23" s="8" customFormat="1" ht="18.95" customHeight="1">
      <c r="A15" s="9" t="s">
        <v>7</v>
      </c>
      <c r="B15" s="11" t="s">
        <v>8</v>
      </c>
      <c r="C15" s="21">
        <f>'[1]007'!$D$24-'[1]007'!$D$25-'[1]007'!$D$30</f>
        <v>6928</v>
      </c>
      <c r="D15" s="21">
        <f>'[2]007'!$I$49-'[2]007'!$I$52</f>
        <v>7377</v>
      </c>
      <c r="E15" s="21"/>
      <c r="F15" s="21">
        <f>'[3]007'!$D$25-'[3]007'!$D$26</f>
        <v>7400</v>
      </c>
      <c r="G15" s="73">
        <f>'[3]007'!$F$25-'[3]007'!$F$26</f>
        <v>372496362.0400002</v>
      </c>
      <c r="H15" s="39">
        <v>5912</v>
      </c>
      <c r="I15" s="73">
        <v>277847261.05000001</v>
      </c>
      <c r="J15" s="95">
        <f t="shared" si="5"/>
        <v>0.74590597215057797</v>
      </c>
      <c r="K15" s="22">
        <f t="shared" si="17"/>
        <v>7094.4000000000005</v>
      </c>
      <c r="L15" s="70">
        <v>338585571.31</v>
      </c>
      <c r="M15" s="21">
        <f t="shared" si="18"/>
        <v>-305.59999999999945</v>
      </c>
      <c r="N15" s="72">
        <f t="shared" si="19"/>
        <v>-33910790.730000198</v>
      </c>
      <c r="O15" s="28">
        <f t="shared" si="14"/>
        <v>-4.1297297297297225E-2</v>
      </c>
      <c r="P15" s="28">
        <f t="shared" si="7"/>
        <v>-9.103656890576213E-2</v>
      </c>
      <c r="Q15" s="24">
        <f t="shared" si="20"/>
        <v>50337.34622162165</v>
      </c>
      <c r="R15" s="24">
        <f t="shared" si="15"/>
        <v>46997.168648511506</v>
      </c>
      <c r="S15" s="28">
        <f t="shared" si="16"/>
        <v>0.93364414646723226</v>
      </c>
      <c r="W15" s="98"/>
    </row>
    <row r="16" spans="1:23" s="8" customFormat="1" ht="18.95" customHeight="1">
      <c r="A16" s="9" t="s">
        <v>9</v>
      </c>
      <c r="B16" s="11" t="s">
        <v>10</v>
      </c>
      <c r="C16" s="21">
        <f>'[1]009'!$D$24-'[1]009'!$D$25-'[1]009'!$D$30</f>
        <v>5420</v>
      </c>
      <c r="D16" s="21">
        <f>'[2]009'!$I$49-'[2]009'!$I$52</f>
        <v>5682</v>
      </c>
      <c r="E16" s="21"/>
      <c r="F16" s="21">
        <f>'[3]009'!$D$25-'[3]009'!$D$26</f>
        <v>4800</v>
      </c>
      <c r="G16" s="73">
        <f>'[3]009'!$F$25-'[3]009'!$F$26</f>
        <v>217547589.98999992</v>
      </c>
      <c r="H16" s="22">
        <v>4376</v>
      </c>
      <c r="I16" s="73">
        <v>195230569.59999999</v>
      </c>
      <c r="J16" s="95">
        <f t="shared" si="5"/>
        <v>0.89741545566638647</v>
      </c>
      <c r="K16" s="22">
        <f t="shared" si="17"/>
        <v>5251.2000000000007</v>
      </c>
      <c r="L16" s="70">
        <v>237468314.69999999</v>
      </c>
      <c r="M16" s="21">
        <f t="shared" si="18"/>
        <v>451.20000000000073</v>
      </c>
      <c r="N16" s="72">
        <f t="shared" si="19"/>
        <v>19920724.710000068</v>
      </c>
      <c r="O16" s="28">
        <f t="shared" si="14"/>
        <v>9.4000000000000153E-2</v>
      </c>
      <c r="P16" s="28">
        <f t="shared" si="7"/>
        <v>9.1569503072480699E-2</v>
      </c>
      <c r="Q16" s="24">
        <f t="shared" si="20"/>
        <v>45322.414581249985</v>
      </c>
      <c r="R16" s="24">
        <f t="shared" si="15"/>
        <v>44613.932723948812</v>
      </c>
      <c r="S16" s="28">
        <f t="shared" si="16"/>
        <v>0.98436795868342208</v>
      </c>
      <c r="W16" s="98"/>
    </row>
    <row r="17" spans="1:23" s="8" customFormat="1" ht="18.95" customHeight="1">
      <c r="A17" s="9" t="s">
        <v>11</v>
      </c>
      <c r="B17" s="11" t="s">
        <v>12</v>
      </c>
      <c r="C17" s="21">
        <f>'[1]013'!$D$24-'[1]013'!$D$25-'[1]013'!$D$30</f>
        <v>1936</v>
      </c>
      <c r="D17" s="21">
        <f>'[2]013'!$I$49-'[2]013'!$I$52</f>
        <v>3039</v>
      </c>
      <c r="E17" s="21">
        <v>1</v>
      </c>
      <c r="F17" s="21">
        <f>'[3]013'!$D$25-'[3]013'!$D$26</f>
        <v>2900</v>
      </c>
      <c r="G17" s="73">
        <f>'[3]013'!$F$25-'[3]013'!$F$26</f>
        <v>152700369.07000002</v>
      </c>
      <c r="H17" s="22">
        <v>2721</v>
      </c>
      <c r="I17" s="73">
        <v>130076039.73999999</v>
      </c>
      <c r="J17" s="95">
        <f t="shared" si="5"/>
        <v>0.85183841094955892</v>
      </c>
      <c r="K17" s="22">
        <f t="shared" si="17"/>
        <v>3265.2000000000003</v>
      </c>
      <c r="L17" s="70">
        <v>159402480.97999999</v>
      </c>
      <c r="M17" s="21">
        <f t="shared" si="18"/>
        <v>365.20000000000027</v>
      </c>
      <c r="N17" s="72">
        <f t="shared" si="19"/>
        <v>6702111.9099999666</v>
      </c>
      <c r="O17" s="28">
        <f t="shared" si="14"/>
        <v>0.12593103448275872</v>
      </c>
      <c r="P17" s="28">
        <f t="shared" si="7"/>
        <v>4.3890607146650856E-2</v>
      </c>
      <c r="Q17" s="24">
        <f t="shared" si="20"/>
        <v>52655.299679310352</v>
      </c>
      <c r="R17" s="24">
        <f t="shared" si="15"/>
        <v>47804.498250643141</v>
      </c>
      <c r="S17" s="28">
        <f t="shared" si="16"/>
        <v>0.90787629244899692</v>
      </c>
      <c r="W17" s="98"/>
    </row>
    <row r="18" spans="1:23" s="8" customFormat="1" ht="18.95" customHeight="1">
      <c r="A18" s="9" t="s">
        <v>13</v>
      </c>
      <c r="B18" s="11" t="s">
        <v>14</v>
      </c>
      <c r="C18" s="21">
        <f>'[1]014'!$D$24-'[1]014'!$D$25-'[1]014'!$D$30</f>
        <v>692</v>
      </c>
      <c r="D18" s="21">
        <f>'[2]014'!$I$49-'[2]014'!$I$52</f>
        <v>954</v>
      </c>
      <c r="E18" s="21"/>
      <c r="F18" s="21">
        <f>'[3]014'!$D$25-'[3]014'!$D$26</f>
        <v>780</v>
      </c>
      <c r="G18" s="73">
        <f>'[3]014'!$F$25-'[3]014'!$F$26</f>
        <v>24263299.039999999</v>
      </c>
      <c r="H18" s="22">
        <v>484</v>
      </c>
      <c r="I18" s="73">
        <v>14201054.310000001</v>
      </c>
      <c r="J18" s="95">
        <f t="shared" si="5"/>
        <v>0.58528950603907659</v>
      </c>
      <c r="K18" s="22">
        <f t="shared" si="17"/>
        <v>580.79999999999995</v>
      </c>
      <c r="L18" s="70">
        <v>17495649.510000002</v>
      </c>
      <c r="M18" s="21">
        <f t="shared" si="18"/>
        <v>-199.20000000000005</v>
      </c>
      <c r="N18" s="72">
        <f t="shared" si="19"/>
        <v>-6767649.5299999975</v>
      </c>
      <c r="O18" s="28">
        <f t="shared" si="14"/>
        <v>-0.25538461538461543</v>
      </c>
      <c r="P18" s="28">
        <f t="shared" si="7"/>
        <v>-0.27892536455339328</v>
      </c>
      <c r="Q18" s="24">
        <f t="shared" si="20"/>
        <v>31106.793641025641</v>
      </c>
      <c r="R18" s="24">
        <f t="shared" si="15"/>
        <v>29341.021301652894</v>
      </c>
      <c r="S18" s="28">
        <f t="shared" si="16"/>
        <v>0.94323515436049532</v>
      </c>
      <c r="W18" s="98"/>
    </row>
    <row r="19" spans="1:23" s="8" customFormat="1" ht="18.95" customHeight="1">
      <c r="A19" s="9" t="s">
        <v>15</v>
      </c>
      <c r="B19" s="11" t="s">
        <v>48</v>
      </c>
      <c r="C19" s="21">
        <f>'[1]045'!$D$24-'[1]045'!$D$25-'[1]045'!$D$30</f>
        <v>7055</v>
      </c>
      <c r="D19" s="21">
        <f>'[2]045'!$I$49-'[2]045'!$I$52</f>
        <v>7188</v>
      </c>
      <c r="E19" s="21"/>
      <c r="F19" s="21">
        <f>'[3]045'!$D$25-'[3]045'!$D$26</f>
        <v>7150</v>
      </c>
      <c r="G19" s="73">
        <f>'[3]045'!$F$25-'[3]045'!$F$26</f>
        <v>356792464.71000016</v>
      </c>
      <c r="H19" s="22">
        <v>5886</v>
      </c>
      <c r="I19" s="73">
        <v>269165031.30000001</v>
      </c>
      <c r="J19" s="95">
        <f t="shared" si="5"/>
        <v>0.75440223077238067</v>
      </c>
      <c r="K19" s="22">
        <f t="shared" si="17"/>
        <v>7063.2000000000007</v>
      </c>
      <c r="L19" s="70">
        <v>336333683.42000002</v>
      </c>
      <c r="M19" s="21">
        <f t="shared" si="18"/>
        <v>-86.799999999999272</v>
      </c>
      <c r="N19" s="72">
        <f t="shared" si="19"/>
        <v>-20458781.290000141</v>
      </c>
      <c r="O19" s="28">
        <f t="shared" si="14"/>
        <v>-1.2139860139860037E-2</v>
      </c>
      <c r="P19" s="28">
        <f t="shared" si="7"/>
        <v>-5.7340844646562188E-2</v>
      </c>
      <c r="Q19" s="24">
        <f t="shared" si="20"/>
        <v>49901.044015384636</v>
      </c>
      <c r="R19" s="24">
        <f t="shared" si="15"/>
        <v>45729.702905198777</v>
      </c>
      <c r="S19" s="28">
        <f t="shared" si="16"/>
        <v>0.91640773870583103</v>
      </c>
      <c r="W19" s="98"/>
    </row>
    <row r="20" spans="1:23" s="8" customFormat="1" ht="18.95" customHeight="1">
      <c r="A20" s="9" t="s">
        <v>16</v>
      </c>
      <c r="B20" s="11" t="s">
        <v>47</v>
      </c>
      <c r="C20" s="21">
        <f>'[1]046'!$D$24-'[1]046'!$D$25-'[1]046'!$D$30</f>
        <v>3418</v>
      </c>
      <c r="D20" s="21">
        <f>'[2]046'!$I$49-'[2]046'!$I$52</f>
        <v>3444</v>
      </c>
      <c r="E20" s="21"/>
      <c r="F20" s="21">
        <f>'[3]046'!$D$25-'[3]046'!$D$26</f>
        <v>3300</v>
      </c>
      <c r="G20" s="73">
        <f>'[3]046'!$F$25-'[3]046'!$F$26</f>
        <v>141371515.11999995</v>
      </c>
      <c r="H20" s="22">
        <v>2606</v>
      </c>
      <c r="I20" s="73">
        <v>106027576.69</v>
      </c>
      <c r="J20" s="95">
        <f t="shared" si="5"/>
        <v>0.74999250450135546</v>
      </c>
      <c r="K20" s="22">
        <f t="shared" si="17"/>
        <v>3127.2000000000003</v>
      </c>
      <c r="L20" s="70">
        <v>129641262.98999999</v>
      </c>
      <c r="M20" s="21">
        <f t="shared" si="18"/>
        <v>-172.79999999999973</v>
      </c>
      <c r="N20" s="72">
        <f t="shared" si="19"/>
        <v>-11730252.129999951</v>
      </c>
      <c r="O20" s="28">
        <f t="shared" si="14"/>
        <v>-5.2363636363636279E-2</v>
      </c>
      <c r="P20" s="28">
        <f t="shared" si="7"/>
        <v>-8.2974651011153103E-2</v>
      </c>
      <c r="Q20" s="24">
        <f t="shared" si="20"/>
        <v>42839.853066666648</v>
      </c>
      <c r="R20" s="24">
        <f t="shared" si="15"/>
        <v>40685.946542594014</v>
      </c>
      <c r="S20" s="28">
        <f t="shared" si="16"/>
        <v>0.94972189748828595</v>
      </c>
      <c r="W20" s="98"/>
    </row>
    <row r="21" spans="1:23" s="8" customFormat="1" ht="18.95" customHeight="1">
      <c r="A21" s="9" t="s">
        <v>17</v>
      </c>
      <c r="B21" s="11" t="s">
        <v>18</v>
      </c>
      <c r="C21" s="21">
        <f>'[1]010'!$D$24-'[1]010'!$D$25-'[1]010'!$D$30</f>
        <v>2264</v>
      </c>
      <c r="D21" s="21">
        <f>'[2]010'!$I$49-'[2]010'!$I$52</f>
        <v>2448</v>
      </c>
      <c r="E21" s="21">
        <v>11</v>
      </c>
      <c r="F21" s="21">
        <f>'[3]010'!$D$25-'[3]010'!$D$26</f>
        <v>2300</v>
      </c>
      <c r="G21" s="73">
        <f>'[3]010'!$F$25-'[3]010'!$F$26</f>
        <v>92206188.920000002</v>
      </c>
      <c r="H21" s="22">
        <v>1854</v>
      </c>
      <c r="I21" s="73">
        <v>68363403.390000001</v>
      </c>
      <c r="J21" s="95">
        <f t="shared" si="5"/>
        <v>0.74141881570784263</v>
      </c>
      <c r="K21" s="22">
        <f t="shared" si="17"/>
        <v>2224.8000000000002</v>
      </c>
      <c r="L21" s="70">
        <v>84183667.489999995</v>
      </c>
      <c r="M21" s="21">
        <f t="shared" si="18"/>
        <v>-75.199999999999818</v>
      </c>
      <c r="N21" s="72">
        <f t="shared" si="19"/>
        <v>-8022521.4300000072</v>
      </c>
      <c r="O21" s="28">
        <f t="shared" si="14"/>
        <v>-3.2695652173912966E-2</v>
      </c>
      <c r="P21" s="28">
        <f t="shared" si="7"/>
        <v>-8.7006322720490192E-2</v>
      </c>
      <c r="Q21" s="24">
        <f t="shared" si="20"/>
        <v>40089.647356521738</v>
      </c>
      <c r="R21" s="24">
        <f t="shared" si="15"/>
        <v>36873.464611650488</v>
      </c>
      <c r="S21" s="28">
        <f t="shared" si="16"/>
        <v>0.91977522984252325</v>
      </c>
      <c r="W21" s="98"/>
    </row>
    <row r="22" spans="1:23" s="8" customFormat="1" ht="18.95" customHeight="1">
      <c r="A22" s="9" t="s">
        <v>19</v>
      </c>
      <c r="B22" s="11" t="s">
        <v>20</v>
      </c>
      <c r="C22" s="21">
        <f>'[1]008'!$D$24-'[1]008'!$D$25-'[1]008'!$D$30</f>
        <v>4931</v>
      </c>
      <c r="D22" s="21">
        <f>'[2]008'!$I$49-'[2]008'!$I$52</f>
        <v>5393</v>
      </c>
      <c r="E22" s="21"/>
      <c r="F22" s="21">
        <f>'[3]008'!$D$25-'[3]008'!$D$26</f>
        <v>4950</v>
      </c>
      <c r="G22" s="73">
        <f>'[3]008'!$F$25-'[3]008'!$F$26</f>
        <v>245778128.69000009</v>
      </c>
      <c r="H22" s="22">
        <v>4457</v>
      </c>
      <c r="I22" s="73">
        <v>208565029.75999999</v>
      </c>
      <c r="J22" s="95">
        <f t="shared" si="5"/>
        <v>0.84859068165118556</v>
      </c>
      <c r="K22" s="22">
        <f t="shared" si="17"/>
        <v>5348.4</v>
      </c>
      <c r="L22" s="70">
        <v>257608022.63999999</v>
      </c>
      <c r="M22" s="21">
        <f t="shared" si="18"/>
        <v>398.39999999999964</v>
      </c>
      <c r="N22" s="72">
        <f t="shared" si="19"/>
        <v>11829893.949999899</v>
      </c>
      <c r="O22" s="28">
        <f t="shared" si="14"/>
        <v>8.0484848484848409E-2</v>
      </c>
      <c r="P22" s="28">
        <f t="shared" si="7"/>
        <v>4.8132411183425282E-2</v>
      </c>
      <c r="Q22" s="24">
        <f t="shared" si="20"/>
        <v>49652.147210101029</v>
      </c>
      <c r="R22" s="24">
        <f t="shared" si="15"/>
        <v>46794.936001794929</v>
      </c>
      <c r="S22" s="28">
        <f t="shared" si="16"/>
        <v>0.94245543508489316</v>
      </c>
      <c r="W22" s="98"/>
    </row>
    <row r="23" spans="1:23" s="8" customFormat="1" ht="18.95" customHeight="1">
      <c r="A23" s="9" t="s">
        <v>21</v>
      </c>
      <c r="B23" s="11" t="s">
        <v>22</v>
      </c>
      <c r="C23" s="21">
        <f>'[1]029'!$D$24-'[1]029'!$D$25-'[1]029'!$D$30</f>
        <v>26568</v>
      </c>
      <c r="D23" s="21">
        <f>'[2]029'!$I$49-'[2]029'!$I$52</f>
        <v>27918</v>
      </c>
      <c r="E23" s="21">
        <v>1</v>
      </c>
      <c r="F23" s="21">
        <f>'[3]029'!$D$25-'[3]029'!$D$26</f>
        <v>25209</v>
      </c>
      <c r="G23" s="73">
        <f>'[3]029'!$F$25-'[3]029'!$F$26</f>
        <v>1688848562.2399993</v>
      </c>
      <c r="H23" s="22">
        <v>20982</v>
      </c>
      <c r="I23" s="73">
        <v>1457213599.1099999</v>
      </c>
      <c r="J23" s="95">
        <f>I23/G23</f>
        <v>0.86284444425095697</v>
      </c>
      <c r="K23" s="22">
        <f t="shared" si="17"/>
        <v>25178.399999999998</v>
      </c>
      <c r="L23" s="70">
        <v>1755656829.7900002</v>
      </c>
      <c r="M23" s="21">
        <f t="shared" si="18"/>
        <v>-30.600000000002183</v>
      </c>
      <c r="N23" s="72">
        <f>L23-G23</f>
        <v>66808267.550000906</v>
      </c>
      <c r="O23" s="28">
        <f t="shared" si="14"/>
        <v>-1.2138521956444994E-3</v>
      </c>
      <c r="P23" s="28">
        <f t="shared" si="7"/>
        <v>3.9558471401005879E-2</v>
      </c>
      <c r="Q23" s="24">
        <f t="shared" si="20"/>
        <v>66993.873705422637</v>
      </c>
      <c r="R23" s="24">
        <f t="shared" si="15"/>
        <v>69450.652898198445</v>
      </c>
      <c r="S23" s="55">
        <f t="shared" si="16"/>
        <v>1.0366716993195297</v>
      </c>
      <c r="W23" s="98"/>
    </row>
    <row r="24" spans="1:23" s="8" customFormat="1" ht="18.95" customHeight="1">
      <c r="A24" s="9" t="s">
        <v>23</v>
      </c>
      <c r="B24" s="11" t="s">
        <v>24</v>
      </c>
      <c r="C24" s="21">
        <f>'[1]033'!$D$24-'[1]033'!$D$25-'[1]033'!$D$30</f>
        <v>11656</v>
      </c>
      <c r="D24" s="21">
        <f>'[2]033'!$I$49-'[2]033'!$I$52</f>
        <v>12972</v>
      </c>
      <c r="E24" s="21">
        <v>1</v>
      </c>
      <c r="F24" s="21">
        <f>'[3]033'!$D$25-'[3]033'!$D$26</f>
        <v>11075</v>
      </c>
      <c r="G24" s="73">
        <f>'[3]033'!$F$25-'[3]033'!$F$26</f>
        <v>591441397.11000013</v>
      </c>
      <c r="H24" s="22">
        <v>9537</v>
      </c>
      <c r="I24" s="73">
        <v>458146921.69</v>
      </c>
      <c r="J24" s="95">
        <f t="shared" si="5"/>
        <v>0.77462775505514847</v>
      </c>
      <c r="K24" s="22">
        <f t="shared" si="17"/>
        <v>11444.400000000001</v>
      </c>
      <c r="L24" s="70">
        <v>568170040.14999998</v>
      </c>
      <c r="M24" s="21">
        <f t="shared" si="18"/>
        <v>369.40000000000146</v>
      </c>
      <c r="N24" s="72">
        <f t="shared" si="19"/>
        <v>-23271356.960000157</v>
      </c>
      <c r="O24" s="28">
        <f t="shared" si="14"/>
        <v>3.3354401805869204E-2</v>
      </c>
      <c r="P24" s="28">
        <f t="shared" si="7"/>
        <v>-3.9346851731570626E-2</v>
      </c>
      <c r="Q24" s="24">
        <f t="shared" si="20"/>
        <v>53403.286420767508</v>
      </c>
      <c r="R24" s="24">
        <f t="shared" si="15"/>
        <v>48038.892910768584</v>
      </c>
      <c r="S24" s="28">
        <f t="shared" si="16"/>
        <v>0.89954937477569141</v>
      </c>
      <c r="W24" s="98"/>
    </row>
    <row r="25" spans="1:23" s="8" customFormat="1" ht="18.95" customHeight="1">
      <c r="A25" s="100" t="s">
        <v>41</v>
      </c>
      <c r="B25" s="101"/>
      <c r="C25" s="38">
        <f>SUM(C26:C30)</f>
        <v>12</v>
      </c>
      <c r="D25" s="38">
        <f t="shared" ref="D25" si="21">SUM(D26:D30)</f>
        <v>14</v>
      </c>
      <c r="E25" s="38">
        <f t="shared" ref="E25" si="22">SUM(E26:E30)</f>
        <v>0</v>
      </c>
      <c r="F25" s="38">
        <f>SUM(F26:F30)</f>
        <v>40</v>
      </c>
      <c r="G25" s="69">
        <f t="shared" ref="G25:I25" si="23">SUM(G26:G30)</f>
        <v>2520959.6500000004</v>
      </c>
      <c r="H25" s="38">
        <f t="shared" si="23"/>
        <v>12</v>
      </c>
      <c r="I25" s="69">
        <f t="shared" si="23"/>
        <v>603420.49</v>
      </c>
      <c r="J25" s="94">
        <f t="shared" si="5"/>
        <v>0.23936142333733898</v>
      </c>
      <c r="K25" s="38">
        <f t="shared" ref="K25:L25" si="24">SUM(K26:K30)</f>
        <v>14.399999999999999</v>
      </c>
      <c r="L25" s="69">
        <f t="shared" si="24"/>
        <v>634292.94999999995</v>
      </c>
      <c r="M25" s="38">
        <f>SUM(M26:M30)</f>
        <v>-25.6</v>
      </c>
      <c r="N25" s="69">
        <f t="shared" ref="N25" si="25">SUM(N26:N30)</f>
        <v>-1886666.7000000002</v>
      </c>
      <c r="O25" s="44">
        <f t="shared" si="14"/>
        <v>-0.64</v>
      </c>
      <c r="P25" s="44">
        <f t="shared" si="7"/>
        <v>-0.74839226403326209</v>
      </c>
      <c r="Q25" s="19">
        <f t="shared" si="20"/>
        <v>63023.991250000006</v>
      </c>
      <c r="R25" s="19">
        <f t="shared" si="15"/>
        <v>50285.040833333333</v>
      </c>
      <c r="S25" s="29">
        <f t="shared" si="16"/>
        <v>0.79787141112446325</v>
      </c>
      <c r="W25" s="98"/>
    </row>
    <row r="26" spans="1:23" s="8" customFormat="1" ht="18.95" customHeight="1">
      <c r="A26" s="9" t="s">
        <v>25</v>
      </c>
      <c r="B26" s="11" t="s">
        <v>91</v>
      </c>
      <c r="C26" s="21">
        <f>'[1]030'!$D$24-'[1]030'!$D$25-'[1]030'!$D$30</f>
        <v>12</v>
      </c>
      <c r="D26" s="21">
        <f>'[2]030'!$I$49-'[2]030'!$I$52</f>
        <v>13</v>
      </c>
      <c r="E26" s="21"/>
      <c r="F26" s="21">
        <f>'[4]030'!$D$25</f>
        <v>30</v>
      </c>
      <c r="G26" s="73">
        <f>'[4]030'!$F$25</f>
        <v>1365513.3</v>
      </c>
      <c r="H26" s="22">
        <v>12</v>
      </c>
      <c r="I26" s="73">
        <v>603420.49</v>
      </c>
      <c r="J26" s="95">
        <f t="shared" si="5"/>
        <v>0.44190011917130356</v>
      </c>
      <c r="K26" s="22">
        <f t="shared" si="17"/>
        <v>14.399999999999999</v>
      </c>
      <c r="L26" s="70">
        <v>634292.94999999995</v>
      </c>
      <c r="M26" s="21">
        <f t="shared" ref="M26:M30" si="26">K26-F26</f>
        <v>-15.600000000000001</v>
      </c>
      <c r="N26" s="72">
        <f t="shared" ref="N26:N30" si="27">L26-G26</f>
        <v>-731220.35000000009</v>
      </c>
      <c r="O26" s="28">
        <f t="shared" si="14"/>
        <v>-0.52</v>
      </c>
      <c r="P26" s="28">
        <f t="shared" si="7"/>
        <v>-0.53549119587484062</v>
      </c>
      <c r="Q26" s="24">
        <f t="shared" si="20"/>
        <v>45517.11</v>
      </c>
      <c r="R26" s="24">
        <f t="shared" si="15"/>
        <v>50285.040833333333</v>
      </c>
      <c r="S26" s="55">
        <f t="shared" si="16"/>
        <v>1.1047502979282589</v>
      </c>
      <c r="W26" s="98"/>
    </row>
    <row r="27" spans="1:23" s="8" customFormat="1" ht="18.95" customHeight="1">
      <c r="A27" s="9" t="s">
        <v>26</v>
      </c>
      <c r="B27" s="11" t="s">
        <v>93</v>
      </c>
      <c r="C27" s="21">
        <v>0</v>
      </c>
      <c r="D27" s="21"/>
      <c r="E27" s="21"/>
      <c r="F27" s="21">
        <f>'[4]037'!$D$25</f>
        <v>0</v>
      </c>
      <c r="G27" s="73">
        <f>'[4]037'!$F$25</f>
        <v>0</v>
      </c>
      <c r="H27" s="22"/>
      <c r="I27" s="73"/>
      <c r="J27" s="95"/>
      <c r="K27" s="22">
        <f t="shared" ref="K27:K30" si="28">H27*2</f>
        <v>0</v>
      </c>
      <c r="L27" s="70">
        <f t="shared" ref="L27:L35" si="29">I27/10*12</f>
        <v>0</v>
      </c>
      <c r="M27" s="21">
        <f t="shared" si="26"/>
        <v>0</v>
      </c>
      <c r="N27" s="72">
        <f t="shared" si="27"/>
        <v>0</v>
      </c>
      <c r="O27" s="30">
        <f t="shared" si="14"/>
        <v>0</v>
      </c>
      <c r="P27" s="30">
        <f t="shared" si="7"/>
        <v>0</v>
      </c>
      <c r="Q27" s="23">
        <f t="shared" si="20"/>
        <v>0</v>
      </c>
      <c r="R27" s="23">
        <f t="shared" si="15"/>
        <v>0</v>
      </c>
      <c r="S27" s="30">
        <f t="shared" si="16"/>
        <v>0</v>
      </c>
    </row>
    <row r="28" spans="1:23" s="8" customFormat="1" ht="18.95" customHeight="1">
      <c r="A28" s="9" t="s">
        <v>27</v>
      </c>
      <c r="B28" s="11" t="s">
        <v>94</v>
      </c>
      <c r="C28" s="21">
        <v>0</v>
      </c>
      <c r="D28" s="21"/>
      <c r="E28" s="21"/>
      <c r="F28" s="21">
        <f>'[4]038'!$D$25</f>
        <v>0</v>
      </c>
      <c r="G28" s="73">
        <f>'[4]038'!$F$25</f>
        <v>0</v>
      </c>
      <c r="H28" s="22"/>
      <c r="I28" s="73"/>
      <c r="J28" s="95"/>
      <c r="K28" s="22">
        <f t="shared" si="28"/>
        <v>0</v>
      </c>
      <c r="L28" s="70">
        <f t="shared" si="29"/>
        <v>0</v>
      </c>
      <c r="M28" s="21">
        <f t="shared" si="26"/>
        <v>0</v>
      </c>
      <c r="N28" s="72">
        <f t="shared" si="27"/>
        <v>0</v>
      </c>
      <c r="O28" s="30">
        <f t="shared" si="14"/>
        <v>0</v>
      </c>
      <c r="P28" s="30">
        <f t="shared" si="7"/>
        <v>0</v>
      </c>
      <c r="Q28" s="23">
        <f t="shared" si="20"/>
        <v>0</v>
      </c>
      <c r="R28" s="23">
        <f t="shared" si="15"/>
        <v>0</v>
      </c>
      <c r="S28" s="30">
        <f t="shared" si="16"/>
        <v>0</v>
      </c>
    </row>
    <row r="29" spans="1:23" s="8" customFormat="1" ht="18.95" customHeight="1">
      <c r="A29" s="9" t="s">
        <v>28</v>
      </c>
      <c r="B29" s="11" t="s">
        <v>72</v>
      </c>
      <c r="C29" s="21">
        <v>0</v>
      </c>
      <c r="D29" s="21"/>
      <c r="E29" s="21"/>
      <c r="F29" s="21">
        <f>'[4]050'!$D$25</f>
        <v>0</v>
      </c>
      <c r="G29" s="73">
        <f>'[4]050'!$F$25</f>
        <v>0</v>
      </c>
      <c r="H29" s="22"/>
      <c r="I29" s="73"/>
      <c r="J29" s="95"/>
      <c r="K29" s="22">
        <f t="shared" si="28"/>
        <v>0</v>
      </c>
      <c r="L29" s="70">
        <f t="shared" si="29"/>
        <v>0</v>
      </c>
      <c r="M29" s="21">
        <f t="shared" si="26"/>
        <v>0</v>
      </c>
      <c r="N29" s="72">
        <f t="shared" si="27"/>
        <v>0</v>
      </c>
      <c r="O29" s="30">
        <f t="shared" si="14"/>
        <v>0</v>
      </c>
      <c r="P29" s="30">
        <f t="shared" si="7"/>
        <v>0</v>
      </c>
      <c r="Q29" s="23">
        <f t="shared" si="20"/>
        <v>0</v>
      </c>
      <c r="R29" s="23">
        <f t="shared" si="15"/>
        <v>0</v>
      </c>
      <c r="S29" s="30">
        <f t="shared" si="16"/>
        <v>0</v>
      </c>
    </row>
    <row r="30" spans="1:23" s="8" customFormat="1" ht="18.95" customHeight="1">
      <c r="A30" s="9" t="s">
        <v>29</v>
      </c>
      <c r="B30" s="11" t="s">
        <v>95</v>
      </c>
      <c r="C30" s="21">
        <f>'[1]182'!$D$24-'[1]182'!$D$25-'[1]182'!$D$30</f>
        <v>0</v>
      </c>
      <c r="D30" s="21">
        <f>'[2]182'!$I$49-'[2]182'!$I$52</f>
        <v>1</v>
      </c>
      <c r="E30" s="21"/>
      <c r="F30" s="21">
        <f>'[4]182'!$D$25</f>
        <v>10</v>
      </c>
      <c r="G30" s="73">
        <f>'[4]182'!$F$25</f>
        <v>1155446.3500000001</v>
      </c>
      <c r="H30" s="22"/>
      <c r="I30" s="73"/>
      <c r="J30" s="95">
        <f t="shared" si="5"/>
        <v>0</v>
      </c>
      <c r="K30" s="22">
        <f t="shared" si="28"/>
        <v>0</v>
      </c>
      <c r="L30" s="70">
        <f t="shared" si="29"/>
        <v>0</v>
      </c>
      <c r="M30" s="21">
        <f t="shared" si="26"/>
        <v>-10</v>
      </c>
      <c r="N30" s="72">
        <f t="shared" si="27"/>
        <v>-1155446.3500000001</v>
      </c>
      <c r="O30" s="46">
        <f t="shared" si="14"/>
        <v>-1</v>
      </c>
      <c r="P30" s="46">
        <f t="shared" si="7"/>
        <v>-1</v>
      </c>
      <c r="Q30" s="24">
        <f t="shared" si="20"/>
        <v>115544.63500000001</v>
      </c>
      <c r="R30" s="23">
        <f t="shared" si="15"/>
        <v>0</v>
      </c>
      <c r="S30" s="31">
        <f t="shared" si="16"/>
        <v>0</v>
      </c>
    </row>
    <row r="31" spans="1:23" s="8" customFormat="1" ht="18.95" customHeight="1">
      <c r="A31" s="100" t="s">
        <v>30</v>
      </c>
      <c r="B31" s="101"/>
      <c r="C31" s="38">
        <f t="shared" ref="C31:N31" si="30">SUM(C32:C36)</f>
        <v>0</v>
      </c>
      <c r="D31" s="38">
        <f t="shared" si="30"/>
        <v>0</v>
      </c>
      <c r="E31" s="38">
        <f t="shared" si="30"/>
        <v>0</v>
      </c>
      <c r="F31" s="38">
        <f t="shared" si="30"/>
        <v>0</v>
      </c>
      <c r="G31" s="69">
        <f t="shared" si="30"/>
        <v>20735158</v>
      </c>
      <c r="H31" s="38">
        <f t="shared" si="30"/>
        <v>0</v>
      </c>
      <c r="I31" s="69">
        <f t="shared" si="30"/>
        <v>17566302</v>
      </c>
      <c r="J31" s="94">
        <f t="shared" si="5"/>
        <v>0.84717473577968394</v>
      </c>
      <c r="K31" s="38">
        <f t="shared" si="30"/>
        <v>0</v>
      </c>
      <c r="L31" s="69">
        <f t="shared" si="30"/>
        <v>22595538</v>
      </c>
      <c r="M31" s="38">
        <f t="shared" si="30"/>
        <v>0</v>
      </c>
      <c r="N31" s="69">
        <f t="shared" si="30"/>
        <v>1860380</v>
      </c>
      <c r="O31" s="45">
        <f t="shared" si="14"/>
        <v>0</v>
      </c>
      <c r="P31" s="45">
        <f t="shared" si="7"/>
        <v>8.9721042877994955E-2</v>
      </c>
      <c r="Q31" s="19">
        <f t="shared" si="20"/>
        <v>0</v>
      </c>
      <c r="R31" s="19">
        <f t="shared" si="15"/>
        <v>0</v>
      </c>
      <c r="S31" s="41">
        <f t="shared" si="16"/>
        <v>0</v>
      </c>
    </row>
    <row r="32" spans="1:23" s="8" customFormat="1" ht="18.95" customHeight="1">
      <c r="A32" s="9" t="s">
        <v>31</v>
      </c>
      <c r="B32" s="11" t="s">
        <v>32</v>
      </c>
      <c r="C32" s="21">
        <f>'[1]060'!$D$24-'[1]060'!$D$25-'[1]060'!$D$30</f>
        <v>0</v>
      </c>
      <c r="D32" s="21">
        <v>0</v>
      </c>
      <c r="E32" s="21"/>
      <c r="F32" s="21"/>
      <c r="G32" s="73"/>
      <c r="H32" s="22"/>
      <c r="I32" s="73"/>
      <c r="J32" s="95"/>
      <c r="K32" s="22">
        <f t="shared" ref="K32:K36" si="31">H32*2</f>
        <v>0</v>
      </c>
      <c r="L32" s="70">
        <f t="shared" si="29"/>
        <v>0</v>
      </c>
      <c r="M32" s="21">
        <f t="shared" ref="M32:M36" si="32">K32-F32</f>
        <v>0</v>
      </c>
      <c r="N32" s="72">
        <f t="shared" ref="N32:N36" si="33">L32-G32</f>
        <v>0</v>
      </c>
      <c r="O32" s="30">
        <f t="shared" si="14"/>
        <v>0</v>
      </c>
      <c r="P32" s="30">
        <f t="shared" si="7"/>
        <v>0</v>
      </c>
      <c r="Q32" s="24">
        <f t="shared" si="20"/>
        <v>0</v>
      </c>
      <c r="R32" s="24">
        <f t="shared" si="15"/>
        <v>0</v>
      </c>
      <c r="S32" s="30">
        <f t="shared" si="16"/>
        <v>0</v>
      </c>
    </row>
    <row r="33" spans="1:19" s="8" customFormat="1" ht="18.95" customHeight="1">
      <c r="A33" s="9" t="s">
        <v>33</v>
      </c>
      <c r="B33" s="11" t="s">
        <v>34</v>
      </c>
      <c r="C33" s="21">
        <f>'[1]069'!$D$24-'[1]069'!$D$25-'[1]069'!$D$30</f>
        <v>0</v>
      </c>
      <c r="D33" s="21">
        <f>'[2]069'!$I$49-'[2]069'!$I$52</f>
        <v>0</v>
      </c>
      <c r="E33" s="21"/>
      <c r="F33" s="21">
        <f>'[4]069'!$D$25</f>
        <v>0</v>
      </c>
      <c r="G33" s="73">
        <f>'[4]069'!$F$25</f>
        <v>0</v>
      </c>
      <c r="H33" s="22"/>
      <c r="I33" s="73"/>
      <c r="J33" s="95"/>
      <c r="K33" s="22">
        <f t="shared" si="31"/>
        <v>0</v>
      </c>
      <c r="L33" s="70">
        <f t="shared" si="29"/>
        <v>0</v>
      </c>
      <c r="M33" s="21">
        <f t="shared" si="32"/>
        <v>0</v>
      </c>
      <c r="N33" s="72">
        <f t="shared" si="33"/>
        <v>0</v>
      </c>
      <c r="O33" s="28">
        <f t="shared" si="14"/>
        <v>0</v>
      </c>
      <c r="P33" s="28">
        <f t="shared" si="7"/>
        <v>0</v>
      </c>
      <c r="Q33" s="24">
        <f t="shared" si="20"/>
        <v>0</v>
      </c>
      <c r="R33" s="24">
        <f t="shared" si="15"/>
        <v>0</v>
      </c>
      <c r="S33" s="28">
        <f t="shared" si="16"/>
        <v>0</v>
      </c>
    </row>
    <row r="34" spans="1:19" s="8" customFormat="1" ht="18.95" customHeight="1">
      <c r="A34" s="9" t="s">
        <v>35</v>
      </c>
      <c r="B34" s="11" t="s">
        <v>36</v>
      </c>
      <c r="C34" s="21">
        <f>'[1]070'!$D$24-'[1]070'!$D$25-'[1]070'!$D$30</f>
        <v>0</v>
      </c>
      <c r="D34" s="21">
        <v>0</v>
      </c>
      <c r="E34" s="21"/>
      <c r="F34" s="21">
        <f>'[4]070'!$D$25</f>
        <v>0</v>
      </c>
      <c r="G34" s="73">
        <f>'[4]070'!$F$25</f>
        <v>0</v>
      </c>
      <c r="H34" s="22"/>
      <c r="I34" s="73"/>
      <c r="J34" s="95"/>
      <c r="K34" s="22">
        <f t="shared" si="31"/>
        <v>0</v>
      </c>
      <c r="L34" s="70">
        <f t="shared" si="29"/>
        <v>0</v>
      </c>
      <c r="M34" s="21">
        <f t="shared" si="32"/>
        <v>0</v>
      </c>
      <c r="N34" s="72">
        <f t="shared" si="33"/>
        <v>0</v>
      </c>
      <c r="O34" s="30">
        <f t="shared" si="14"/>
        <v>0</v>
      </c>
      <c r="P34" s="30">
        <f t="shared" si="7"/>
        <v>0</v>
      </c>
      <c r="Q34" s="24">
        <f t="shared" si="20"/>
        <v>0</v>
      </c>
      <c r="R34" s="24">
        <f t="shared" si="15"/>
        <v>0</v>
      </c>
      <c r="S34" s="30">
        <f t="shared" si="16"/>
        <v>0</v>
      </c>
    </row>
    <row r="35" spans="1:19" s="8" customFormat="1" ht="18.95" customHeight="1">
      <c r="A35" s="9" t="s">
        <v>37</v>
      </c>
      <c r="B35" s="11" t="s">
        <v>49</v>
      </c>
      <c r="C35" s="21">
        <f>'[1]072'!$D$24-'[1]072'!$D$25-'[1]072'!$D$30</f>
        <v>0</v>
      </c>
      <c r="D35" s="21">
        <v>0</v>
      </c>
      <c r="E35" s="21"/>
      <c r="F35" s="21"/>
      <c r="G35" s="73"/>
      <c r="H35" s="22"/>
      <c r="I35" s="73"/>
      <c r="J35" s="95"/>
      <c r="K35" s="22">
        <f t="shared" si="31"/>
        <v>0</v>
      </c>
      <c r="L35" s="70">
        <f t="shared" si="29"/>
        <v>0</v>
      </c>
      <c r="M35" s="21">
        <f t="shared" si="32"/>
        <v>0</v>
      </c>
      <c r="N35" s="72">
        <f t="shared" si="33"/>
        <v>0</v>
      </c>
      <c r="O35" s="32">
        <f t="shared" si="14"/>
        <v>0</v>
      </c>
      <c r="P35" s="32">
        <f t="shared" si="7"/>
        <v>0</v>
      </c>
      <c r="Q35" s="24">
        <f t="shared" si="20"/>
        <v>0</v>
      </c>
      <c r="R35" s="24">
        <f t="shared" si="15"/>
        <v>0</v>
      </c>
      <c r="S35" s="32">
        <f t="shared" si="16"/>
        <v>0</v>
      </c>
    </row>
    <row r="36" spans="1:19" ht="18.75" customHeight="1">
      <c r="A36" s="9" t="s">
        <v>50</v>
      </c>
      <c r="B36" s="11" t="s">
        <v>51</v>
      </c>
      <c r="C36" s="21">
        <v>0</v>
      </c>
      <c r="D36" s="21"/>
      <c r="E36" s="21"/>
      <c r="F36" s="21">
        <f>'[4]073'!$D$25</f>
        <v>0</v>
      </c>
      <c r="G36" s="73">
        <f>'[4]073'!$F$25-'[4]073'!$F$26</f>
        <v>20735158</v>
      </c>
      <c r="H36" s="22"/>
      <c r="I36" s="73">
        <v>17566302</v>
      </c>
      <c r="J36" s="95">
        <f t="shared" si="5"/>
        <v>0.84717473577968394</v>
      </c>
      <c r="K36" s="22">
        <f t="shared" si="31"/>
        <v>0</v>
      </c>
      <c r="L36" s="70">
        <v>22595538</v>
      </c>
      <c r="M36" s="21">
        <f t="shared" si="32"/>
        <v>0</v>
      </c>
      <c r="N36" s="72">
        <f t="shared" si="33"/>
        <v>1860380</v>
      </c>
      <c r="O36" s="31">
        <f t="shared" si="14"/>
        <v>0</v>
      </c>
      <c r="P36" s="31">
        <f t="shared" si="7"/>
        <v>8.9721042877994955E-2</v>
      </c>
      <c r="Q36" s="23">
        <f t="shared" si="20"/>
        <v>0</v>
      </c>
      <c r="R36" s="23">
        <f t="shared" si="15"/>
        <v>0</v>
      </c>
      <c r="S36" s="31">
        <f t="shared" si="16"/>
        <v>0</v>
      </c>
    </row>
    <row r="37" spans="1:19">
      <c r="I37" s="10"/>
      <c r="J37" s="10"/>
      <c r="L37" s="10"/>
      <c r="Q37" s="33"/>
      <c r="R37" s="33"/>
      <c r="S37" s="33"/>
    </row>
    <row r="38" spans="1:19">
      <c r="I38" s="74"/>
      <c r="J38" s="74"/>
    </row>
    <row r="39" spans="1:19">
      <c r="A39" s="77" t="s">
        <v>88</v>
      </c>
      <c r="F39" s="5"/>
      <c r="G39" s="5"/>
      <c r="H39" s="5"/>
      <c r="I39" s="5"/>
      <c r="J39" s="5"/>
      <c r="K39" s="5"/>
      <c r="L39" s="5"/>
      <c r="M39" s="5"/>
      <c r="N39" s="5"/>
    </row>
    <row r="40" spans="1:19" s="8" customFormat="1" ht="18.95" customHeight="1">
      <c r="A40" s="9" t="s">
        <v>21</v>
      </c>
      <c r="B40" s="11" t="s">
        <v>22</v>
      </c>
      <c r="C40" s="21">
        <v>2095</v>
      </c>
      <c r="D40" s="21">
        <v>1226</v>
      </c>
      <c r="E40" s="21"/>
      <c r="F40" s="21">
        <f>'[3]029'!$D$65</f>
        <v>3000</v>
      </c>
      <c r="G40" s="73">
        <f>'[3]029'!$F$65</f>
        <v>297954968.68000001</v>
      </c>
      <c r="H40" s="22">
        <v>1456</v>
      </c>
      <c r="I40" s="73">
        <v>201761140.21999955</v>
      </c>
      <c r="J40" s="95">
        <f>I40/G40</f>
        <v>0.67715313194420512</v>
      </c>
      <c r="K40" s="22">
        <f>H40/10*12</f>
        <v>1747.1999999999998</v>
      </c>
      <c r="L40" s="70">
        <v>249831380.09999999</v>
      </c>
      <c r="M40" s="21">
        <f>K40-F40</f>
        <v>-1252.8000000000002</v>
      </c>
      <c r="N40" s="72">
        <f>L40-G40</f>
        <v>-48123588.580000013</v>
      </c>
      <c r="O40" s="28">
        <f t="shared" ref="O40" si="34">IFERROR(M40/F40,0)</f>
        <v>-0.41760000000000008</v>
      </c>
      <c r="P40" s="28">
        <f t="shared" ref="P40" si="35">IFERROR(N40/G40,0)</f>
        <v>-0.16151295879775765</v>
      </c>
      <c r="Q40" s="24">
        <f t="shared" ref="Q40" si="36">IFERROR(G40/F40,0)</f>
        <v>99318.32289333333</v>
      </c>
      <c r="R40" s="24">
        <f t="shared" ref="R40" si="37">IFERROR(I40/H40,0)</f>
        <v>138572.21168956012</v>
      </c>
      <c r="S40" s="55">
        <f t="shared" ref="S40" si="38">IF(Q40&lt;&gt;0,R40/Q40,0)</f>
        <v>1.3952331015333896</v>
      </c>
    </row>
  </sheetData>
  <mergeCells count="13">
    <mergeCell ref="A5:S5"/>
    <mergeCell ref="M7:P7"/>
    <mergeCell ref="D7:E7"/>
    <mergeCell ref="F7:G7"/>
    <mergeCell ref="K7:L7"/>
    <mergeCell ref="Q7:S7"/>
    <mergeCell ref="H7:J7"/>
    <mergeCell ref="A31:B31"/>
    <mergeCell ref="A10:B10"/>
    <mergeCell ref="A7:A8"/>
    <mergeCell ref="B7:B8"/>
    <mergeCell ref="A11:B11"/>
    <mergeCell ref="A25:B25"/>
  </mergeCells>
  <conditionalFormatting sqref="M10:P36 M40:P40">
    <cfRule type="cellIs" dxfId="2" priority="2" operator="greaterThan">
      <formula>0</formula>
    </cfRule>
  </conditionalFormatting>
  <printOptions horizontalCentered="1"/>
  <pageMargins left="0.39370078740157483" right="0.39370078740157483" top="1.1811023622047245" bottom="0.39370078740157483" header="0.31496062992125984" footer="0.31496062992125984"/>
  <pageSetup paperSize="9" scale="42" orientation="landscape" r:id="rId1"/>
  <ignoredErrors>
    <ignoredError sqref="A12:A24 A26:A30 A33:A3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54"/>
  <sheetViews>
    <sheetView tabSelected="1" zoomScale="75" zoomScaleNormal="75" workbookViewId="0">
      <pane xSplit="2" ySplit="11" topLeftCell="O12" activePane="bottomRight" state="frozen"/>
      <selection pane="topRight" activeCell="C1" sqref="C1"/>
      <selection pane="bottomLeft" activeCell="A7" sqref="A7"/>
      <selection pane="bottomRight" activeCell="W3" sqref="W3"/>
    </sheetView>
  </sheetViews>
  <sheetFormatPr defaultColWidth="8.85546875" defaultRowHeight="18"/>
  <cols>
    <col min="1" max="1" width="7.7109375" style="6" customWidth="1"/>
    <col min="2" max="2" width="37.5703125" style="6" customWidth="1"/>
    <col min="3" max="3" width="16.140625" style="7" customWidth="1"/>
    <col min="4" max="4" width="14.140625" style="1" customWidth="1"/>
    <col min="5" max="5" width="13" style="6" customWidth="1"/>
    <col min="6" max="6" width="12.5703125" style="6" customWidth="1"/>
    <col min="7" max="7" width="21.5703125" style="6" customWidth="1"/>
    <col min="8" max="8" width="12.5703125" style="6" customWidth="1"/>
    <col min="9" max="9" width="21.5703125" style="6" customWidth="1"/>
    <col min="10" max="10" width="12.5703125" style="6" customWidth="1"/>
    <col min="11" max="11" width="21.5703125" style="6" customWidth="1"/>
    <col min="12" max="12" width="12.5703125" style="6" customWidth="1"/>
    <col min="13" max="13" width="21.5703125" style="6" customWidth="1"/>
    <col min="14" max="14" width="16.7109375" style="6" customWidth="1"/>
    <col min="15" max="15" width="11.7109375" style="6" customWidth="1"/>
    <col min="16" max="16" width="19.5703125" style="6" customWidth="1"/>
    <col min="17" max="17" width="11.7109375" style="6" customWidth="1"/>
    <col min="18" max="18" width="21.5703125" style="6" customWidth="1"/>
    <col min="19" max="19" width="11.28515625" style="6" customWidth="1"/>
    <col min="20" max="20" width="14.7109375" style="6" customWidth="1"/>
    <col min="21" max="22" width="15.85546875" style="6" customWidth="1"/>
    <col min="23" max="23" width="11.42578125" style="6" customWidth="1"/>
    <col min="24" max="24" width="8.85546875" style="6" customWidth="1"/>
    <col min="25" max="25" width="8.85546875" style="6"/>
    <col min="26" max="26" width="20.7109375" style="6" customWidth="1"/>
    <col min="27" max="27" width="20" style="6" bestFit="1" customWidth="1"/>
    <col min="28" max="16384" width="8.85546875" style="6"/>
  </cols>
  <sheetData>
    <row r="1" spans="1:28">
      <c r="R1" s="75"/>
      <c r="W1" s="75" t="s">
        <v>107</v>
      </c>
    </row>
    <row r="2" spans="1:28">
      <c r="R2" s="76"/>
      <c r="W2" s="76" t="s">
        <v>105</v>
      </c>
    </row>
    <row r="3" spans="1:28">
      <c r="R3" s="99"/>
      <c r="W3" s="121" t="s">
        <v>108</v>
      </c>
    </row>
    <row r="5" spans="1:28" ht="64.5" customHeight="1">
      <c r="A5" s="106" t="s">
        <v>99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</row>
    <row r="6" spans="1:28">
      <c r="A6" s="4"/>
      <c r="B6" s="4"/>
      <c r="C6" s="17"/>
      <c r="D6" s="1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28" s="87" customFormat="1" ht="15" customHeight="1">
      <c r="A7" s="115" t="s">
        <v>0</v>
      </c>
      <c r="B7" s="105" t="s">
        <v>1</v>
      </c>
      <c r="C7" s="112" t="s">
        <v>69</v>
      </c>
      <c r="D7" s="112" t="s">
        <v>76</v>
      </c>
      <c r="E7" s="112"/>
      <c r="F7" s="112" t="s">
        <v>101</v>
      </c>
      <c r="G7" s="112"/>
      <c r="H7" s="116" t="s">
        <v>102</v>
      </c>
      <c r="I7" s="116"/>
      <c r="J7" s="116"/>
      <c r="K7" s="116"/>
      <c r="L7" s="112" t="s">
        <v>98</v>
      </c>
      <c r="M7" s="112"/>
      <c r="N7" s="112"/>
      <c r="O7" s="112" t="s">
        <v>78</v>
      </c>
      <c r="P7" s="112"/>
      <c r="Q7" s="114" t="s">
        <v>79</v>
      </c>
      <c r="R7" s="114"/>
      <c r="S7" s="114"/>
      <c r="T7" s="114"/>
      <c r="U7" s="114" t="s">
        <v>42</v>
      </c>
      <c r="V7" s="114"/>
      <c r="W7" s="114"/>
    </row>
    <row r="8" spans="1:28" s="88" customFormat="1" ht="146.25" customHeight="1">
      <c r="A8" s="115"/>
      <c r="B8" s="105"/>
      <c r="C8" s="112"/>
      <c r="D8" s="112"/>
      <c r="E8" s="112"/>
      <c r="F8" s="112"/>
      <c r="G8" s="112"/>
      <c r="H8" s="112" t="s">
        <v>100</v>
      </c>
      <c r="I8" s="112"/>
      <c r="J8" s="112" t="s">
        <v>103</v>
      </c>
      <c r="K8" s="112"/>
      <c r="L8" s="112"/>
      <c r="M8" s="112"/>
      <c r="N8" s="112"/>
      <c r="O8" s="112"/>
      <c r="P8" s="112"/>
      <c r="Q8" s="114"/>
      <c r="R8" s="114"/>
      <c r="S8" s="114"/>
      <c r="T8" s="114"/>
      <c r="U8" s="114"/>
      <c r="V8" s="114"/>
      <c r="W8" s="114"/>
    </row>
    <row r="9" spans="1:28" s="88" customFormat="1" ht="59.25" customHeight="1">
      <c r="A9" s="115"/>
      <c r="B9" s="105"/>
      <c r="C9" s="85" t="s">
        <v>38</v>
      </c>
      <c r="D9" s="84" t="s">
        <v>52</v>
      </c>
      <c r="E9" s="84" t="s">
        <v>80</v>
      </c>
      <c r="F9" s="85" t="s">
        <v>38</v>
      </c>
      <c r="G9" s="85" t="s">
        <v>81</v>
      </c>
      <c r="H9" s="85" t="s">
        <v>38</v>
      </c>
      <c r="I9" s="85" t="s">
        <v>81</v>
      </c>
      <c r="J9" s="85" t="s">
        <v>38</v>
      </c>
      <c r="K9" s="85" t="s">
        <v>81</v>
      </c>
      <c r="L9" s="85" t="s">
        <v>38</v>
      </c>
      <c r="M9" s="85" t="s">
        <v>73</v>
      </c>
      <c r="N9" s="85" t="s">
        <v>90</v>
      </c>
      <c r="O9" s="85" t="s">
        <v>38</v>
      </c>
      <c r="P9" s="85" t="s">
        <v>73</v>
      </c>
      <c r="Q9" s="85" t="s">
        <v>38</v>
      </c>
      <c r="R9" s="85" t="s">
        <v>43</v>
      </c>
      <c r="S9" s="85" t="s">
        <v>74</v>
      </c>
      <c r="T9" s="85" t="s">
        <v>75</v>
      </c>
      <c r="U9" s="85" t="s">
        <v>44</v>
      </c>
      <c r="V9" s="85" t="s">
        <v>45</v>
      </c>
      <c r="W9" s="85" t="s">
        <v>46</v>
      </c>
    </row>
    <row r="10" spans="1:28" s="8" customFormat="1" ht="18.95" customHeight="1">
      <c r="A10" s="12">
        <v>1</v>
      </c>
      <c r="B10" s="12">
        <f>A10+1</f>
        <v>2</v>
      </c>
      <c r="C10" s="12">
        <f t="shared" ref="C10:W10" si="0">B10+1</f>
        <v>3</v>
      </c>
      <c r="D10" s="12">
        <f t="shared" si="0"/>
        <v>4</v>
      </c>
      <c r="E10" s="12">
        <f t="shared" si="0"/>
        <v>5</v>
      </c>
      <c r="F10" s="12">
        <f t="shared" si="0"/>
        <v>6</v>
      </c>
      <c r="G10" s="12">
        <f t="shared" si="0"/>
        <v>7</v>
      </c>
      <c r="H10" s="12">
        <f t="shared" si="0"/>
        <v>8</v>
      </c>
      <c r="I10" s="12">
        <f t="shared" si="0"/>
        <v>9</v>
      </c>
      <c r="J10" s="12">
        <f t="shared" si="0"/>
        <v>10</v>
      </c>
      <c r="K10" s="12">
        <f t="shared" si="0"/>
        <v>11</v>
      </c>
      <c r="L10" s="12">
        <f t="shared" si="0"/>
        <v>12</v>
      </c>
      <c r="M10" s="12">
        <f t="shared" si="0"/>
        <v>13</v>
      </c>
      <c r="N10" s="12">
        <f t="shared" si="0"/>
        <v>14</v>
      </c>
      <c r="O10" s="12">
        <f t="shared" si="0"/>
        <v>15</v>
      </c>
      <c r="P10" s="12">
        <f t="shared" si="0"/>
        <v>16</v>
      </c>
      <c r="Q10" s="12">
        <f t="shared" si="0"/>
        <v>17</v>
      </c>
      <c r="R10" s="12">
        <f t="shared" si="0"/>
        <v>18</v>
      </c>
      <c r="S10" s="12">
        <f t="shared" si="0"/>
        <v>19</v>
      </c>
      <c r="T10" s="12">
        <f t="shared" si="0"/>
        <v>20</v>
      </c>
      <c r="U10" s="12">
        <f t="shared" si="0"/>
        <v>21</v>
      </c>
      <c r="V10" s="12">
        <f t="shared" si="0"/>
        <v>22</v>
      </c>
      <c r="W10" s="12">
        <f t="shared" si="0"/>
        <v>23</v>
      </c>
    </row>
    <row r="11" spans="1:28" s="35" customFormat="1" ht="15.75">
      <c r="A11" s="102" t="s">
        <v>89</v>
      </c>
      <c r="B11" s="103" t="s">
        <v>39</v>
      </c>
      <c r="C11" s="59">
        <f t="shared" ref="C11:Q11" si="1">C14+C33+C38</f>
        <v>40211</v>
      </c>
      <c r="D11" s="59">
        <f t="shared" si="1"/>
        <v>36359</v>
      </c>
      <c r="E11" s="59">
        <f t="shared" si="1"/>
        <v>30</v>
      </c>
      <c r="F11" s="59">
        <f t="shared" ref="F11:G11" si="2">F14+F33+F38</f>
        <v>47469</v>
      </c>
      <c r="G11" s="63">
        <f t="shared" si="2"/>
        <v>2081684156.3899999</v>
      </c>
      <c r="H11" s="59">
        <f t="shared" ref="H11:I11" si="3">H14+H33+H38</f>
        <v>47469</v>
      </c>
      <c r="I11" s="63">
        <f t="shared" si="3"/>
        <v>2034323854.3300002</v>
      </c>
      <c r="J11" s="59">
        <f t="shared" si="1"/>
        <v>0</v>
      </c>
      <c r="K11" s="63">
        <f t="shared" si="1"/>
        <v>47360302.059999995</v>
      </c>
      <c r="L11" s="59">
        <f t="shared" si="1"/>
        <v>40047</v>
      </c>
      <c r="M11" s="63">
        <f t="shared" si="1"/>
        <v>1848521664.2399979</v>
      </c>
      <c r="N11" s="79">
        <v>0.84648595373107549</v>
      </c>
      <c r="O11" s="59">
        <f t="shared" si="1"/>
        <v>48056.4</v>
      </c>
      <c r="P11" s="63">
        <f t="shared" si="1"/>
        <v>2304334632.5400009</v>
      </c>
      <c r="Q11" s="59">
        <f t="shared" si="1"/>
        <v>587.40000000000043</v>
      </c>
      <c r="R11" s="63">
        <f>R14+R33+R38</f>
        <v>222650476.1499998</v>
      </c>
      <c r="S11" s="64">
        <f t="shared" ref="S11:S14" si="4">IFERROR(Q11/F11,0)</f>
        <v>1.2374391708272777E-2</v>
      </c>
      <c r="T11" s="64">
        <f t="shared" ref="T11:T14" si="5">IFERROR(R11/G11,0)</f>
        <v>0.10695689615859603</v>
      </c>
      <c r="U11" s="60">
        <f>IFERROR(G11/F11,0)</f>
        <v>43853.549819671782</v>
      </c>
      <c r="V11" s="60">
        <f t="shared" ref="V11:V14" si="6">IFERROR(M11/L11,0)</f>
        <v>46158.805010113065</v>
      </c>
      <c r="W11" s="61">
        <f t="shared" ref="W11:W14" si="7">IF(U11&lt;&gt;0,V11/U11,0)</f>
        <v>1.0525671285430853</v>
      </c>
      <c r="Y11" s="8"/>
      <c r="Z11" s="36"/>
      <c r="AA11" s="89"/>
      <c r="AB11" s="90"/>
    </row>
    <row r="12" spans="1:28" s="35" customFormat="1" ht="15.75">
      <c r="A12" s="57"/>
      <c r="B12" s="58" t="s">
        <v>86</v>
      </c>
      <c r="C12" s="59"/>
      <c r="D12" s="59"/>
      <c r="E12" s="59"/>
      <c r="F12" s="59"/>
      <c r="G12" s="63"/>
      <c r="H12" s="59"/>
      <c r="I12" s="63"/>
      <c r="J12" s="59"/>
      <c r="K12" s="63"/>
      <c r="L12" s="59"/>
      <c r="M12" s="63"/>
      <c r="N12" s="63"/>
      <c r="O12" s="59"/>
      <c r="P12" s="63"/>
      <c r="Q12" s="59">
        <f>Q15+Q16+Q17+Q21+Q23+Q24</f>
        <v>3596.9999999999995</v>
      </c>
      <c r="R12" s="63">
        <f>R15+R16+R17+R19+R22+R23+R24+R25+R31+R32+R41+R43</f>
        <v>280015612.74999994</v>
      </c>
      <c r="S12" s="64"/>
      <c r="T12" s="64"/>
      <c r="U12" s="60"/>
      <c r="V12" s="60"/>
      <c r="W12" s="61"/>
      <c r="Y12" s="8"/>
      <c r="Z12" s="36"/>
    </row>
    <row r="13" spans="1:28" s="35" customFormat="1" ht="15.75">
      <c r="A13" s="57"/>
      <c r="B13" s="58" t="s">
        <v>87</v>
      </c>
      <c r="C13" s="59"/>
      <c r="D13" s="59"/>
      <c r="E13" s="59"/>
      <c r="F13" s="59"/>
      <c r="G13" s="63"/>
      <c r="H13" s="59"/>
      <c r="I13" s="63"/>
      <c r="J13" s="59"/>
      <c r="K13" s="63"/>
      <c r="L13" s="59"/>
      <c r="M13" s="63"/>
      <c r="N13" s="63"/>
      <c r="O13" s="59"/>
      <c r="P13" s="63"/>
      <c r="Q13" s="59">
        <f>Q18+Q20+Q25+Q26+Q27+Q28+Q29+Q30+Q31+Q32+Q34+Q35+Q36+Q37+Q39+Q40+Q41+Q42+Q43</f>
        <v>-3124.1999999999994</v>
      </c>
      <c r="R13" s="63">
        <f>R18+R20+R21+R26+R27+R28+R29+R30+R34+R35+R36+R37+R39+R40+R42</f>
        <v>-57365136.600000069</v>
      </c>
      <c r="S13" s="64"/>
      <c r="T13" s="64"/>
      <c r="U13" s="60"/>
      <c r="V13" s="60"/>
      <c r="W13" s="61"/>
      <c r="Y13" s="8"/>
      <c r="Z13" s="36"/>
    </row>
    <row r="14" spans="1:28" s="26" customFormat="1" ht="15.75">
      <c r="A14" s="119" t="s">
        <v>40</v>
      </c>
      <c r="B14" s="120"/>
      <c r="C14" s="38">
        <f t="shared" ref="C14:D14" si="8">SUM(C15:C32)</f>
        <v>38355</v>
      </c>
      <c r="D14" s="38">
        <f t="shared" si="8"/>
        <v>34609</v>
      </c>
      <c r="E14" s="38">
        <f t="shared" ref="E14:G14" si="9">SUM(E15:E32)</f>
        <v>0</v>
      </c>
      <c r="F14" s="38">
        <f t="shared" si="9"/>
        <v>45322</v>
      </c>
      <c r="G14" s="69">
        <f t="shared" si="9"/>
        <v>1996558003.5</v>
      </c>
      <c r="H14" s="38">
        <f t="shared" ref="H14:I14" si="10">SUM(H15:H32)</f>
        <v>45322</v>
      </c>
      <c r="I14" s="69">
        <f t="shared" si="10"/>
        <v>1949437365.9900002</v>
      </c>
      <c r="J14" s="38">
        <f t="shared" ref="J14:K14" si="11">SUM(J15:J32)</f>
        <v>0</v>
      </c>
      <c r="K14" s="69">
        <f t="shared" si="11"/>
        <v>47120637.509999998</v>
      </c>
      <c r="L14" s="38">
        <f t="shared" ref="L14:M14" si="12">SUM(L15:L32)</f>
        <v>38433</v>
      </c>
      <c r="M14" s="69">
        <f t="shared" si="12"/>
        <v>1786346813.7099979</v>
      </c>
      <c r="N14" s="80">
        <f t="shared" ref="N14" si="13">M14/G14</f>
        <v>0.89471320671801258</v>
      </c>
      <c r="O14" s="38">
        <f t="shared" ref="O14:R14" si="14">SUM(O15:O32)</f>
        <v>46119.600000000006</v>
      </c>
      <c r="P14" s="69">
        <f t="shared" si="14"/>
        <v>2221085193.8700008</v>
      </c>
      <c r="Q14" s="38">
        <f t="shared" si="14"/>
        <v>797.60000000000036</v>
      </c>
      <c r="R14" s="69">
        <f t="shared" si="14"/>
        <v>224527190.3699998</v>
      </c>
      <c r="S14" s="65">
        <f t="shared" si="4"/>
        <v>1.7598517276377925E-2</v>
      </c>
      <c r="T14" s="65">
        <f t="shared" si="5"/>
        <v>0.11245713371532398</v>
      </c>
      <c r="U14" s="40">
        <f t="shared" ref="U14:U42" si="15">IFERROR(G14/F14,0)</f>
        <v>44052.733848903401</v>
      </c>
      <c r="V14" s="40">
        <f t="shared" si="6"/>
        <v>46479.504949132199</v>
      </c>
      <c r="W14" s="42">
        <f t="shared" si="7"/>
        <v>1.0550878660233072</v>
      </c>
    </row>
    <row r="15" spans="1:28" s="8" customFormat="1" ht="15.75">
      <c r="A15" s="9" t="s">
        <v>2</v>
      </c>
      <c r="B15" s="11" t="s">
        <v>92</v>
      </c>
      <c r="C15" s="21">
        <v>4770</v>
      </c>
      <c r="D15" s="21">
        <v>5524</v>
      </c>
      <c r="E15" s="20"/>
      <c r="F15" s="20">
        <f>H15+J15</f>
        <v>8816</v>
      </c>
      <c r="G15" s="70">
        <f>I15+K15</f>
        <v>459215479.66000003</v>
      </c>
      <c r="H15" s="20">
        <f>'[4]041'!$D$32+'[4]041'!$D$66</f>
        <v>8816</v>
      </c>
      <c r="I15" s="70">
        <f>'[4]041'!$F$32+'[4]041'!$F$66</f>
        <v>459215479.66000003</v>
      </c>
      <c r="J15" s="20"/>
      <c r="K15" s="70"/>
      <c r="L15" s="20">
        <v>8416</v>
      </c>
      <c r="M15" s="70">
        <v>427642823.48000002</v>
      </c>
      <c r="N15" s="78">
        <f>M15/G15</f>
        <v>0.93124653331944263</v>
      </c>
      <c r="O15" s="20">
        <f>L15/10*12</f>
        <v>10099.200000000001</v>
      </c>
      <c r="P15" s="70">
        <v>526372460.72000003</v>
      </c>
      <c r="Q15" s="21">
        <f>O15-F15</f>
        <v>1283.2000000000007</v>
      </c>
      <c r="R15" s="72">
        <f>P15-G15</f>
        <v>67156981.060000002</v>
      </c>
      <c r="S15" s="30">
        <f>IFERROR(Q15/F15,0)</f>
        <v>0.14555353901996379</v>
      </c>
      <c r="T15" s="30">
        <f>IFERROR(R15/G15,0)</f>
        <v>0.1462428511985758</v>
      </c>
      <c r="U15" s="24">
        <f t="shared" si="15"/>
        <v>52088.870197368422</v>
      </c>
      <c r="V15" s="24">
        <f t="shared" ref="V15" si="16">IFERROR(M15/L15,0)</f>
        <v>50813.073132129277</v>
      </c>
      <c r="W15" s="66">
        <f t="shared" ref="W15" si="17">IF(U15&lt;&gt;0,V15/U15,0)</f>
        <v>0.97550730011219178</v>
      </c>
      <c r="Z15" s="36"/>
    </row>
    <row r="16" spans="1:28" s="8" customFormat="1" ht="15.75">
      <c r="A16" s="9" t="s">
        <v>3</v>
      </c>
      <c r="B16" s="11" t="s">
        <v>4</v>
      </c>
      <c r="C16" s="21">
        <v>5519</v>
      </c>
      <c r="D16" s="21">
        <v>5676</v>
      </c>
      <c r="E16" s="20"/>
      <c r="F16" s="20">
        <f t="shared" ref="F16:F32" si="18">H16+J16</f>
        <v>5800</v>
      </c>
      <c r="G16" s="70">
        <f t="shared" ref="G16:G32" si="19">I16+K16</f>
        <v>675997789.67000008</v>
      </c>
      <c r="H16" s="20">
        <f>'[4]035'!$D$32+'[4]035'!$D$66</f>
        <v>5800</v>
      </c>
      <c r="I16" s="70">
        <f>'[4]035'!$F$32+'[4]035'!$F$66</f>
        <v>639255131.73000002</v>
      </c>
      <c r="J16" s="20"/>
      <c r="K16" s="70">
        <v>36742657.939999998</v>
      </c>
      <c r="L16" s="20">
        <v>5613</v>
      </c>
      <c r="M16" s="70">
        <v>671721225.20999789</v>
      </c>
      <c r="N16" s="78">
        <f t="shared" ref="N16:N43" si="20">M16/G16</f>
        <v>0.99367370052779336</v>
      </c>
      <c r="O16" s="20">
        <f t="shared" ref="O16:O43" si="21">L16/10*12</f>
        <v>6735.5999999999995</v>
      </c>
      <c r="P16" s="70">
        <v>853342639.21000004</v>
      </c>
      <c r="Q16" s="21">
        <f t="shared" ref="Q16:Q32" si="22">O16-F16</f>
        <v>935.59999999999945</v>
      </c>
      <c r="R16" s="72">
        <f t="shared" ref="R16:R32" si="23">P16-G16</f>
        <v>177344849.53999996</v>
      </c>
      <c r="S16" s="30">
        <f t="shared" ref="S16:S42" si="24">IFERROR(Q16/F16,0)</f>
        <v>0.16131034482758611</v>
      </c>
      <c r="T16" s="30">
        <f t="shared" ref="T16:T43" si="25">IFERROR(R16/G16,0)</f>
        <v>0.26234530977767528</v>
      </c>
      <c r="U16" s="24">
        <f t="shared" si="15"/>
        <v>116551.34304655173</v>
      </c>
      <c r="V16" s="24">
        <f t="shared" ref="V16:V43" si="26">IFERROR(M16/L16,0)</f>
        <v>119672.4078407265</v>
      </c>
      <c r="W16" s="66">
        <f t="shared" ref="W16:W43" si="27">IF(U16&lt;&gt;0,V16/U16,0)</f>
        <v>1.0267784541352578</v>
      </c>
      <c r="Z16" s="36"/>
    </row>
    <row r="17" spans="1:26" s="91" customFormat="1" ht="15.75">
      <c r="A17" s="9" t="s">
        <v>21</v>
      </c>
      <c r="B17" s="11" t="s">
        <v>22</v>
      </c>
      <c r="C17" s="21">
        <v>4500</v>
      </c>
      <c r="D17" s="21">
        <v>3537</v>
      </c>
      <c r="E17" s="20"/>
      <c r="F17" s="20">
        <f t="shared" si="18"/>
        <v>3976</v>
      </c>
      <c r="G17" s="70">
        <f t="shared" si="19"/>
        <v>165684175.04000005</v>
      </c>
      <c r="H17" s="20">
        <f>'[4]029'!$D$32+'[4]029'!$D$66</f>
        <v>3976</v>
      </c>
      <c r="I17" s="70">
        <f>'[4]029'!$F$32+'[4]029'!$F$66</f>
        <v>164358779.96000004</v>
      </c>
      <c r="J17" s="20"/>
      <c r="K17" s="70">
        <v>1325395.08</v>
      </c>
      <c r="L17" s="20">
        <v>3772</v>
      </c>
      <c r="M17" s="70">
        <v>150792519.34999996</v>
      </c>
      <c r="N17" s="78">
        <f t="shared" si="20"/>
        <v>0.91012022912625845</v>
      </c>
      <c r="O17" s="20">
        <f t="shared" si="21"/>
        <v>4526.3999999999996</v>
      </c>
      <c r="P17" s="70">
        <v>174252213.16999999</v>
      </c>
      <c r="Q17" s="21">
        <f t="shared" si="22"/>
        <v>550.39999999999964</v>
      </c>
      <c r="R17" s="72">
        <f t="shared" si="23"/>
        <v>8568038.1299999356</v>
      </c>
      <c r="S17" s="30">
        <f t="shared" si="24"/>
        <v>0.13843058350100595</v>
      </c>
      <c r="T17" s="30">
        <f t="shared" si="25"/>
        <v>5.1713074757630956E-2</v>
      </c>
      <c r="U17" s="24">
        <f t="shared" si="15"/>
        <v>41671.070181086528</v>
      </c>
      <c r="V17" s="24">
        <f t="shared" si="26"/>
        <v>39976.807887062554</v>
      </c>
      <c r="W17" s="66">
        <f t="shared" si="27"/>
        <v>0.95934200185737106</v>
      </c>
      <c r="Z17" s="92"/>
    </row>
    <row r="18" spans="1:26" s="91" customFormat="1" ht="15.75">
      <c r="A18" s="9" t="s">
        <v>23</v>
      </c>
      <c r="B18" s="11" t="s">
        <v>24</v>
      </c>
      <c r="C18" s="21">
        <v>300</v>
      </c>
      <c r="D18" s="21">
        <v>112</v>
      </c>
      <c r="E18" s="20"/>
      <c r="F18" s="20">
        <f t="shared" si="18"/>
        <v>300</v>
      </c>
      <c r="G18" s="70">
        <f t="shared" si="19"/>
        <v>11404120.460000001</v>
      </c>
      <c r="H18" s="20">
        <f>'[4]033'!$D$32+'[4]033'!$D$66</f>
        <v>300</v>
      </c>
      <c r="I18" s="70">
        <f>'[4]033'!$F$32+'[4]033'!$F$66</f>
        <v>11404120.460000001</v>
      </c>
      <c r="J18" s="20"/>
      <c r="K18" s="70"/>
      <c r="L18" s="20">
        <v>208</v>
      </c>
      <c r="M18" s="70">
        <v>5299896.74</v>
      </c>
      <c r="N18" s="78">
        <f t="shared" si="20"/>
        <v>0.46473524710558867</v>
      </c>
      <c r="O18" s="20">
        <f t="shared" si="21"/>
        <v>249.60000000000002</v>
      </c>
      <c r="P18" s="70">
        <v>7097186.7199999997</v>
      </c>
      <c r="Q18" s="21">
        <f t="shared" si="22"/>
        <v>-50.399999999999977</v>
      </c>
      <c r="R18" s="72">
        <f t="shared" si="23"/>
        <v>-4306933.7400000012</v>
      </c>
      <c r="S18" s="30">
        <f t="shared" si="24"/>
        <v>-0.16799999999999993</v>
      </c>
      <c r="T18" s="30">
        <f t="shared" si="25"/>
        <v>-0.37766470067609237</v>
      </c>
      <c r="U18" s="24">
        <f t="shared" si="15"/>
        <v>38013.734866666673</v>
      </c>
      <c r="V18" s="24">
        <f t="shared" si="26"/>
        <v>25480.272788461538</v>
      </c>
      <c r="W18" s="66">
        <f t="shared" si="27"/>
        <v>0.6702912217869067</v>
      </c>
      <c r="Z18" s="92"/>
    </row>
    <row r="19" spans="1:26" s="91" customFormat="1" ht="15.75">
      <c r="A19" s="9" t="s">
        <v>5</v>
      </c>
      <c r="B19" s="11" t="s">
        <v>6</v>
      </c>
      <c r="C19" s="21">
        <v>900</v>
      </c>
      <c r="D19" s="21">
        <v>951</v>
      </c>
      <c r="E19" s="20"/>
      <c r="F19" s="20">
        <f t="shared" si="18"/>
        <v>900</v>
      </c>
      <c r="G19" s="70">
        <f t="shared" si="19"/>
        <v>28945000.07</v>
      </c>
      <c r="H19" s="20">
        <f>'[4]062'!$D$32+'[4]062'!$D$66</f>
        <v>900</v>
      </c>
      <c r="I19" s="70">
        <f>'[4]062'!$F$32+'[4]062'!$F$66</f>
        <v>28945000.07</v>
      </c>
      <c r="J19" s="20"/>
      <c r="K19" s="70"/>
      <c r="L19" s="20">
        <v>749</v>
      </c>
      <c r="M19" s="70">
        <v>24501535.989999998</v>
      </c>
      <c r="N19" s="78">
        <f t="shared" si="20"/>
        <v>0.84648595373107549</v>
      </c>
      <c r="O19" s="20">
        <f t="shared" si="21"/>
        <v>898.80000000000007</v>
      </c>
      <c r="P19" s="70">
        <v>29827406.329999998</v>
      </c>
      <c r="Q19" s="21">
        <f t="shared" si="22"/>
        <v>-1.1999999999999318</v>
      </c>
      <c r="R19" s="72">
        <f t="shared" si="23"/>
        <v>882406.25999999791</v>
      </c>
      <c r="S19" s="30">
        <f t="shared" si="24"/>
        <v>-1.3333333333332576E-3</v>
      </c>
      <c r="T19" s="30">
        <f t="shared" si="25"/>
        <v>3.0485619549697859E-2</v>
      </c>
      <c r="U19" s="24">
        <f t="shared" si="15"/>
        <v>32161.111188888888</v>
      </c>
      <c r="V19" s="24">
        <f t="shared" si="26"/>
        <v>32712.331094793055</v>
      </c>
      <c r="W19" s="66">
        <f t="shared" si="27"/>
        <v>1.0171393302509586</v>
      </c>
      <c r="Z19" s="92"/>
    </row>
    <row r="20" spans="1:26" s="91" customFormat="1" ht="15.75">
      <c r="A20" s="9" t="s">
        <v>7</v>
      </c>
      <c r="B20" s="11" t="s">
        <v>8</v>
      </c>
      <c r="C20" s="21">
        <v>3500</v>
      </c>
      <c r="D20" s="21">
        <v>3238</v>
      </c>
      <c r="E20" s="20"/>
      <c r="F20" s="20">
        <f t="shared" si="18"/>
        <v>4500</v>
      </c>
      <c r="G20" s="70">
        <f t="shared" si="19"/>
        <v>104170659.50000001</v>
      </c>
      <c r="H20" s="20">
        <f>'[4]007'!$D$32+'[4]007'!$D$66</f>
        <v>4500</v>
      </c>
      <c r="I20" s="70">
        <f>'[4]007'!$F$32+'[4]007'!$F$66</f>
        <v>104170659.50000001</v>
      </c>
      <c r="J20" s="20"/>
      <c r="K20" s="70"/>
      <c r="L20" s="20">
        <v>2763</v>
      </c>
      <c r="M20" s="70">
        <v>67382021.860000029</v>
      </c>
      <c r="N20" s="78">
        <f t="shared" si="20"/>
        <v>0.64684261560233303</v>
      </c>
      <c r="O20" s="20">
        <f t="shared" si="21"/>
        <v>3315.6000000000004</v>
      </c>
      <c r="P20" s="70">
        <v>84525068.959999993</v>
      </c>
      <c r="Q20" s="21">
        <f t="shared" si="22"/>
        <v>-1184.3999999999996</v>
      </c>
      <c r="R20" s="72">
        <f t="shared" si="23"/>
        <v>-19645590.540000021</v>
      </c>
      <c r="S20" s="30">
        <f t="shared" si="24"/>
        <v>-0.26319999999999993</v>
      </c>
      <c r="T20" s="30">
        <f t="shared" si="25"/>
        <v>-0.18859044028611549</v>
      </c>
      <c r="U20" s="24">
        <f t="shared" si="15"/>
        <v>23149.035444444449</v>
      </c>
      <c r="V20" s="24">
        <f t="shared" si="26"/>
        <v>24387.268136083978</v>
      </c>
      <c r="W20" s="66">
        <f t="shared" si="27"/>
        <v>1.053489601958197</v>
      </c>
      <c r="Z20" s="92"/>
    </row>
    <row r="21" spans="1:26" s="91" customFormat="1" ht="15.75">
      <c r="A21" s="9" t="s">
        <v>9</v>
      </c>
      <c r="B21" s="11" t="s">
        <v>10</v>
      </c>
      <c r="C21" s="21">
        <v>1763</v>
      </c>
      <c r="D21" s="21">
        <v>1518</v>
      </c>
      <c r="E21" s="20"/>
      <c r="F21" s="20">
        <f t="shared" si="18"/>
        <v>2611</v>
      </c>
      <c r="G21" s="70">
        <f t="shared" si="19"/>
        <v>75174746.090000004</v>
      </c>
      <c r="H21" s="20">
        <f>'[4]009'!$D$32+'[4]009'!$D$66</f>
        <v>2611</v>
      </c>
      <c r="I21" s="70">
        <f>'[4]009'!$F$32+'[4]009'!$F$66</f>
        <v>69615567.49000001</v>
      </c>
      <c r="J21" s="20"/>
      <c r="K21" s="70">
        <v>5559178.5999999996</v>
      </c>
      <c r="L21" s="20">
        <v>2371</v>
      </c>
      <c r="M21" s="70">
        <v>66366630.229999959</v>
      </c>
      <c r="N21" s="78">
        <f t="shared" si="20"/>
        <v>0.88283145180889766</v>
      </c>
      <c r="O21" s="20">
        <f t="shared" si="21"/>
        <v>2845.2</v>
      </c>
      <c r="P21" s="70">
        <v>71868053.689999998</v>
      </c>
      <c r="Q21" s="21">
        <f t="shared" si="22"/>
        <v>234.19999999999982</v>
      </c>
      <c r="R21" s="72">
        <f t="shared" si="23"/>
        <v>-3306692.400000006</v>
      </c>
      <c r="S21" s="30">
        <f t="shared" si="24"/>
        <v>8.96974339333588E-2</v>
      </c>
      <c r="T21" s="30">
        <f t="shared" si="25"/>
        <v>-4.3986745176913519E-2</v>
      </c>
      <c r="U21" s="24">
        <f t="shared" si="15"/>
        <v>28791.553462274991</v>
      </c>
      <c r="V21" s="24">
        <f t="shared" si="26"/>
        <v>27990.98702235342</v>
      </c>
      <c r="W21" s="66">
        <f t="shared" si="27"/>
        <v>0.97219439927162887</v>
      </c>
      <c r="Z21" s="92"/>
    </row>
    <row r="22" spans="1:26" s="91" customFormat="1" ht="15.75">
      <c r="A22" s="9" t="s">
        <v>11</v>
      </c>
      <c r="B22" s="11" t="s">
        <v>12</v>
      </c>
      <c r="C22" s="21">
        <v>2075</v>
      </c>
      <c r="D22" s="21">
        <v>1489</v>
      </c>
      <c r="E22" s="20"/>
      <c r="F22" s="20">
        <f t="shared" si="18"/>
        <v>2925</v>
      </c>
      <c r="G22" s="70">
        <f t="shared" si="19"/>
        <v>75648799.849999994</v>
      </c>
      <c r="H22" s="20">
        <f>'[4]013'!$D$32+'[4]013'!$D$66</f>
        <v>2925</v>
      </c>
      <c r="I22" s="70">
        <f>'[4]013'!$F$32+'[4]013'!$F$66</f>
        <v>74655007.5</v>
      </c>
      <c r="J22" s="20"/>
      <c r="K22" s="70">
        <v>993792.35</v>
      </c>
      <c r="L22" s="20">
        <v>2534</v>
      </c>
      <c r="M22" s="70">
        <v>67738626.459999949</v>
      </c>
      <c r="N22" s="78">
        <f t="shared" si="20"/>
        <v>0.89543557325846923</v>
      </c>
      <c r="O22" s="20">
        <f t="shared" si="21"/>
        <v>3040.8</v>
      </c>
      <c r="P22" s="70">
        <v>87656580.5</v>
      </c>
      <c r="Q22" s="21">
        <f t="shared" si="22"/>
        <v>115.80000000000018</v>
      </c>
      <c r="R22" s="72">
        <f t="shared" si="23"/>
        <v>12007780.650000006</v>
      </c>
      <c r="S22" s="30">
        <f t="shared" si="24"/>
        <v>3.9589743589743653E-2</v>
      </c>
      <c r="T22" s="30">
        <f t="shared" si="25"/>
        <v>0.15873061666291599</v>
      </c>
      <c r="U22" s="24">
        <f t="shared" si="15"/>
        <v>25862.837555555554</v>
      </c>
      <c r="V22" s="24">
        <f t="shared" si="26"/>
        <v>26731.89678768743</v>
      </c>
      <c r="W22" s="66">
        <f t="shared" si="27"/>
        <v>1.0336026250122425</v>
      </c>
      <c r="Z22" s="92"/>
    </row>
    <row r="23" spans="1:26" s="91" customFormat="1" ht="15.75">
      <c r="A23" s="9" t="s">
        <v>13</v>
      </c>
      <c r="B23" s="11" t="s">
        <v>14</v>
      </c>
      <c r="C23" s="21">
        <v>700</v>
      </c>
      <c r="D23" s="21">
        <v>602</v>
      </c>
      <c r="E23" s="20"/>
      <c r="F23" s="20">
        <f t="shared" si="18"/>
        <v>780</v>
      </c>
      <c r="G23" s="70">
        <f t="shared" si="19"/>
        <v>19259047.499999996</v>
      </c>
      <c r="H23" s="20">
        <f>'[4]014'!$D$32+'[4]014'!$D$66</f>
        <v>780</v>
      </c>
      <c r="I23" s="70">
        <f>'[4]014'!$F$32+'[4]014'!$F$66</f>
        <v>19009291.239999995</v>
      </c>
      <c r="J23" s="20"/>
      <c r="K23" s="70">
        <v>249756.26</v>
      </c>
      <c r="L23" s="20">
        <v>677</v>
      </c>
      <c r="M23" s="70">
        <v>16259902.059999999</v>
      </c>
      <c r="N23" s="78">
        <f t="shared" si="20"/>
        <v>0.84427342837178221</v>
      </c>
      <c r="O23" s="20">
        <f t="shared" si="21"/>
        <v>812.40000000000009</v>
      </c>
      <c r="P23" s="70">
        <v>19375106.420000002</v>
      </c>
      <c r="Q23" s="21">
        <f t="shared" si="22"/>
        <v>32.400000000000091</v>
      </c>
      <c r="R23" s="72">
        <f t="shared" si="23"/>
        <v>116058.92000000551</v>
      </c>
      <c r="S23" s="30">
        <f t="shared" si="24"/>
        <v>4.1538461538461656E-2</v>
      </c>
      <c r="T23" s="30">
        <f t="shared" si="25"/>
        <v>6.0262024900247808E-3</v>
      </c>
      <c r="U23" s="24">
        <f t="shared" si="15"/>
        <v>24691.086538461535</v>
      </c>
      <c r="V23" s="24">
        <f t="shared" si="26"/>
        <v>24017.580590841946</v>
      </c>
      <c r="W23" s="66">
        <f t="shared" si="27"/>
        <v>0.97272270920234871</v>
      </c>
      <c r="Z23" s="92"/>
    </row>
    <row r="24" spans="1:26" s="91" customFormat="1" ht="15.75">
      <c r="A24" s="9" t="s">
        <v>15</v>
      </c>
      <c r="B24" s="11" t="s">
        <v>48</v>
      </c>
      <c r="C24" s="21">
        <v>1500</v>
      </c>
      <c r="D24" s="21">
        <v>1199</v>
      </c>
      <c r="E24" s="20"/>
      <c r="F24" s="20">
        <f t="shared" si="18"/>
        <v>1402</v>
      </c>
      <c r="G24" s="70">
        <f t="shared" si="19"/>
        <v>38483263.740000002</v>
      </c>
      <c r="H24" s="20">
        <f>'[4]045'!$D$32+'[4]045'!$D$66</f>
        <v>1402</v>
      </c>
      <c r="I24" s="70">
        <f>'[4]045'!$F$32+'[4]045'!$F$66</f>
        <v>36233406.460000001</v>
      </c>
      <c r="J24" s="20"/>
      <c r="K24" s="70">
        <v>2249857.2799999998</v>
      </c>
      <c r="L24" s="20">
        <v>1636</v>
      </c>
      <c r="M24" s="70">
        <v>36950519.210000016</v>
      </c>
      <c r="N24" s="78">
        <f t="shared" si="20"/>
        <v>0.96017113984002267</v>
      </c>
      <c r="O24" s="20">
        <f t="shared" si="21"/>
        <v>1963.1999999999998</v>
      </c>
      <c r="P24" s="70">
        <v>43977957.189999998</v>
      </c>
      <c r="Q24" s="21">
        <f t="shared" si="22"/>
        <v>561.19999999999982</v>
      </c>
      <c r="R24" s="72">
        <f t="shared" si="23"/>
        <v>5494693.4499999955</v>
      </c>
      <c r="S24" s="30">
        <f t="shared" si="24"/>
        <v>0.40028530670470741</v>
      </c>
      <c r="T24" s="30">
        <f t="shared" si="25"/>
        <v>0.14278137860455792</v>
      </c>
      <c r="U24" s="24">
        <f t="shared" si="15"/>
        <v>27448.832910128389</v>
      </c>
      <c r="V24" s="24">
        <f t="shared" si="26"/>
        <v>22585.891937652821</v>
      </c>
      <c r="W24" s="66">
        <f t="shared" si="27"/>
        <v>0.82283614795581406</v>
      </c>
      <c r="Z24" s="92"/>
    </row>
    <row r="25" spans="1:26" s="91" customFormat="1" ht="15.75">
      <c r="A25" s="9" t="s">
        <v>16</v>
      </c>
      <c r="B25" s="11" t="s">
        <v>47</v>
      </c>
      <c r="C25" s="21">
        <v>1000</v>
      </c>
      <c r="D25" s="21">
        <v>1055</v>
      </c>
      <c r="E25" s="20"/>
      <c r="F25" s="20">
        <f t="shared" si="18"/>
        <v>1400</v>
      </c>
      <c r="G25" s="70">
        <f t="shared" si="19"/>
        <v>33997179.75</v>
      </c>
      <c r="H25" s="20">
        <f>'[4]046'!$D$32+'[4]046'!$D$66</f>
        <v>1400</v>
      </c>
      <c r="I25" s="70">
        <f>'[4]046'!$F$32+'[4]046'!$F$66</f>
        <v>33997179.75</v>
      </c>
      <c r="J25" s="20"/>
      <c r="K25" s="70"/>
      <c r="L25" s="20">
        <v>1092</v>
      </c>
      <c r="M25" s="70">
        <v>26505382.150000025</v>
      </c>
      <c r="N25" s="78">
        <f t="shared" si="20"/>
        <v>0.77963473278985806</v>
      </c>
      <c r="O25" s="20">
        <f t="shared" si="21"/>
        <v>1310.4000000000001</v>
      </c>
      <c r="P25" s="70">
        <v>35870909.909999996</v>
      </c>
      <c r="Q25" s="21">
        <f t="shared" si="22"/>
        <v>-89.599999999999909</v>
      </c>
      <c r="R25" s="72">
        <f t="shared" si="23"/>
        <v>1873730.1599999964</v>
      </c>
      <c r="S25" s="30">
        <f t="shared" si="24"/>
        <v>-6.3999999999999932E-2</v>
      </c>
      <c r="T25" s="30">
        <f t="shared" si="25"/>
        <v>5.5114282236896323E-2</v>
      </c>
      <c r="U25" s="24">
        <f t="shared" si="15"/>
        <v>24283.69982142857</v>
      </c>
      <c r="V25" s="24">
        <f t="shared" si="26"/>
        <v>24272.3279761905</v>
      </c>
      <c r="W25" s="66">
        <f t="shared" si="27"/>
        <v>0.99953170870494634</v>
      </c>
      <c r="Z25" s="92"/>
    </row>
    <row r="26" spans="1:26" s="91" customFormat="1" ht="15.75">
      <c r="A26" s="9" t="s">
        <v>17</v>
      </c>
      <c r="B26" s="11" t="s">
        <v>18</v>
      </c>
      <c r="C26" s="21">
        <v>1128</v>
      </c>
      <c r="D26" s="21">
        <v>786</v>
      </c>
      <c r="E26" s="20"/>
      <c r="F26" s="20">
        <f t="shared" si="18"/>
        <v>1128</v>
      </c>
      <c r="G26" s="70">
        <f t="shared" si="19"/>
        <v>31186488.420000002</v>
      </c>
      <c r="H26" s="20">
        <f>'[4]010'!$D$32+'[4]010'!$D$66</f>
        <v>1128</v>
      </c>
      <c r="I26" s="70">
        <f>'[4]010'!$F$32+'[4]010'!$F$66</f>
        <v>31186488.420000002</v>
      </c>
      <c r="J26" s="20"/>
      <c r="K26" s="70"/>
      <c r="L26" s="20">
        <v>797</v>
      </c>
      <c r="M26" s="70">
        <v>19928979.860000007</v>
      </c>
      <c r="N26" s="78">
        <f t="shared" si="20"/>
        <v>0.63902609333917448</v>
      </c>
      <c r="O26" s="20">
        <f t="shared" si="21"/>
        <v>956.40000000000009</v>
      </c>
      <c r="P26" s="70">
        <v>23949042.359999999</v>
      </c>
      <c r="Q26" s="21">
        <f t="shared" si="22"/>
        <v>-171.59999999999991</v>
      </c>
      <c r="R26" s="72">
        <f t="shared" si="23"/>
        <v>-7237446.0600000024</v>
      </c>
      <c r="S26" s="30">
        <f t="shared" si="24"/>
        <v>-0.152127659574468</v>
      </c>
      <c r="T26" s="30">
        <f t="shared" si="25"/>
        <v>-0.23206992600547496</v>
      </c>
      <c r="U26" s="24">
        <f t="shared" si="15"/>
        <v>27647.596117021279</v>
      </c>
      <c r="V26" s="24">
        <f t="shared" si="26"/>
        <v>25004.993550815569</v>
      </c>
      <c r="W26" s="66">
        <f t="shared" si="27"/>
        <v>0.90441836045996093</v>
      </c>
      <c r="Z26" s="92"/>
    </row>
    <row r="27" spans="1:26" s="91" customFormat="1" ht="15.75">
      <c r="A27" s="9" t="s">
        <v>19</v>
      </c>
      <c r="B27" s="11" t="s">
        <v>53</v>
      </c>
      <c r="C27" s="21">
        <v>2600</v>
      </c>
      <c r="D27" s="21">
        <v>1559</v>
      </c>
      <c r="E27" s="20"/>
      <c r="F27" s="20">
        <f t="shared" si="18"/>
        <v>2400</v>
      </c>
      <c r="G27" s="70">
        <f t="shared" si="19"/>
        <v>66293845.530000001</v>
      </c>
      <c r="H27" s="20">
        <f>'[4]008'!$D$32+'[4]008'!$D$66</f>
        <v>2400</v>
      </c>
      <c r="I27" s="70">
        <f>'[4]008'!$F$32+'[4]008'!$F$66</f>
        <v>66293845.530000001</v>
      </c>
      <c r="J27" s="20"/>
      <c r="K27" s="70"/>
      <c r="L27" s="20">
        <v>1518</v>
      </c>
      <c r="M27" s="70">
        <v>44931383.779999934</v>
      </c>
      <c r="N27" s="78">
        <f t="shared" si="20"/>
        <v>0.67776101115852605</v>
      </c>
      <c r="O27" s="20">
        <f t="shared" si="21"/>
        <v>1821.6000000000001</v>
      </c>
      <c r="P27" s="70">
        <v>57701249.299999997</v>
      </c>
      <c r="Q27" s="21">
        <f t="shared" si="22"/>
        <v>-578.39999999999986</v>
      </c>
      <c r="R27" s="72">
        <f t="shared" si="23"/>
        <v>-8592596.2300000042</v>
      </c>
      <c r="S27" s="30">
        <f t="shared" si="24"/>
        <v>-0.24099999999999994</v>
      </c>
      <c r="T27" s="30">
        <f t="shared" si="25"/>
        <v>-0.12961378482881328</v>
      </c>
      <c r="U27" s="24">
        <f t="shared" si="15"/>
        <v>27622.435637499999</v>
      </c>
      <c r="V27" s="24">
        <f t="shared" si="26"/>
        <v>29599.067048748311</v>
      </c>
      <c r="W27" s="66">
        <f t="shared" si="27"/>
        <v>1.0715589109225709</v>
      </c>
      <c r="Z27" s="92"/>
    </row>
    <row r="28" spans="1:26" s="91" customFormat="1" ht="15.75">
      <c r="A28" s="9" t="s">
        <v>54</v>
      </c>
      <c r="B28" s="11" t="s">
        <v>55</v>
      </c>
      <c r="C28" s="21">
        <v>3382</v>
      </c>
      <c r="D28" s="21">
        <v>2459</v>
      </c>
      <c r="E28" s="20"/>
      <c r="F28" s="20">
        <f t="shared" si="18"/>
        <v>3300</v>
      </c>
      <c r="G28" s="70">
        <f t="shared" si="19"/>
        <v>86944084.74000001</v>
      </c>
      <c r="H28" s="20">
        <f>'[4]101'!$D$32</f>
        <v>3300</v>
      </c>
      <c r="I28" s="70">
        <f>'[4]101'!$F$32</f>
        <v>86944084.74000001</v>
      </c>
      <c r="J28" s="20"/>
      <c r="K28" s="70"/>
      <c r="L28" s="20">
        <v>2544</v>
      </c>
      <c r="M28" s="70">
        <v>67574494.989999965</v>
      </c>
      <c r="N28" s="78">
        <f t="shared" si="20"/>
        <v>0.77721785434945456</v>
      </c>
      <c r="O28" s="20">
        <f t="shared" si="21"/>
        <v>3052.8</v>
      </c>
      <c r="P28" s="70">
        <f>106887871.96-P50</f>
        <v>83631029.669999987</v>
      </c>
      <c r="Q28" s="21">
        <f t="shared" si="22"/>
        <v>-247.19999999999982</v>
      </c>
      <c r="R28" s="72">
        <f t="shared" si="23"/>
        <v>-3313055.0700000226</v>
      </c>
      <c r="S28" s="30">
        <f t="shared" si="24"/>
        <v>-7.4909090909090856E-2</v>
      </c>
      <c r="T28" s="30">
        <f t="shared" si="25"/>
        <v>-3.8105583374734166E-2</v>
      </c>
      <c r="U28" s="24">
        <f t="shared" si="15"/>
        <v>26346.692345454547</v>
      </c>
      <c r="V28" s="24">
        <f t="shared" si="26"/>
        <v>26562.30148977986</v>
      </c>
      <c r="W28" s="66">
        <f t="shared" si="27"/>
        <v>1.0081835374816039</v>
      </c>
      <c r="Z28" s="92"/>
    </row>
    <row r="29" spans="1:26" s="91" customFormat="1" ht="15.75">
      <c r="A29" s="9" t="s">
        <v>56</v>
      </c>
      <c r="B29" s="11" t="s">
        <v>57</v>
      </c>
      <c r="C29" s="21">
        <v>3018</v>
      </c>
      <c r="D29" s="21">
        <v>3369</v>
      </c>
      <c r="E29" s="20"/>
      <c r="F29" s="20">
        <f t="shared" si="18"/>
        <v>3534</v>
      </c>
      <c r="G29" s="70">
        <f t="shared" si="19"/>
        <v>92053992.420000017</v>
      </c>
      <c r="H29" s="20">
        <f>'[4]102'!$D$32+'[4]102'!$D$66</f>
        <v>3534</v>
      </c>
      <c r="I29" s="70">
        <f>'[4]102'!$F$32+'[4]102'!$F$66</f>
        <v>92053992.420000017</v>
      </c>
      <c r="J29" s="20"/>
      <c r="K29" s="70"/>
      <c r="L29" s="43">
        <v>2522</v>
      </c>
      <c r="M29" s="71">
        <v>67991818.829999909</v>
      </c>
      <c r="N29" s="78">
        <f t="shared" si="20"/>
        <v>0.73860803907107597</v>
      </c>
      <c r="O29" s="20">
        <f t="shared" si="21"/>
        <v>3026.3999999999996</v>
      </c>
      <c r="P29" s="70">
        <v>87403197.170000002</v>
      </c>
      <c r="Q29" s="21">
        <f t="shared" si="22"/>
        <v>-507.60000000000036</v>
      </c>
      <c r="R29" s="72">
        <f t="shared" si="23"/>
        <v>-4650795.2500000149</v>
      </c>
      <c r="S29" s="30">
        <f t="shared" si="24"/>
        <v>-0.14363327674023779</v>
      </c>
      <c r="T29" s="30">
        <f t="shared" si="25"/>
        <v>-5.0522471950815301E-2</v>
      </c>
      <c r="U29" s="24">
        <f t="shared" si="15"/>
        <v>26048.101986417663</v>
      </c>
      <c r="V29" s="24">
        <f t="shared" si="26"/>
        <v>26959.484072164913</v>
      </c>
      <c r="W29" s="66">
        <f t="shared" si="27"/>
        <v>1.0349884258831017</v>
      </c>
      <c r="Z29" s="92"/>
    </row>
    <row r="30" spans="1:26" s="91" customFormat="1" ht="15.75">
      <c r="A30" s="9" t="s">
        <v>58</v>
      </c>
      <c r="B30" s="11" t="s">
        <v>59</v>
      </c>
      <c r="C30" s="21">
        <v>400</v>
      </c>
      <c r="D30" s="21">
        <v>215</v>
      </c>
      <c r="E30" s="20"/>
      <c r="F30" s="20">
        <f t="shared" si="18"/>
        <v>300</v>
      </c>
      <c r="G30" s="70">
        <f t="shared" si="19"/>
        <v>6036303</v>
      </c>
      <c r="H30" s="20">
        <f>'[4]098'!$D$32</f>
        <v>300</v>
      </c>
      <c r="I30" s="70">
        <f>'[4]098'!$F$32</f>
        <v>6036303</v>
      </c>
      <c r="J30" s="20"/>
      <c r="K30" s="70"/>
      <c r="L30" s="43">
        <v>215</v>
      </c>
      <c r="M30" s="71">
        <f>36186551.04-M49</f>
        <v>4151238.1400000006</v>
      </c>
      <c r="N30" s="78">
        <f t="shared" si="20"/>
        <v>0.68771202174576074</v>
      </c>
      <c r="O30" s="20">
        <f t="shared" si="21"/>
        <v>258</v>
      </c>
      <c r="P30" s="70">
        <f>45593585.36-P49</f>
        <v>5880403.2599999979</v>
      </c>
      <c r="Q30" s="21">
        <f t="shared" si="22"/>
        <v>-42</v>
      </c>
      <c r="R30" s="72">
        <f t="shared" si="23"/>
        <v>-155899.74000000209</v>
      </c>
      <c r="S30" s="30">
        <f t="shared" si="24"/>
        <v>-0.14000000000000001</v>
      </c>
      <c r="T30" s="30">
        <f t="shared" si="25"/>
        <v>-2.5827023593746386E-2</v>
      </c>
      <c r="U30" s="24">
        <f t="shared" si="15"/>
        <v>20121.009999999998</v>
      </c>
      <c r="V30" s="24">
        <f t="shared" si="26"/>
        <v>19308.084372093024</v>
      </c>
      <c r="W30" s="66">
        <f t="shared" si="27"/>
        <v>0.95959816987780566</v>
      </c>
      <c r="Z30" s="92"/>
    </row>
    <row r="31" spans="1:26" s="8" customFormat="1" ht="15.75">
      <c r="A31" s="9" t="s">
        <v>60</v>
      </c>
      <c r="B31" s="11" t="s">
        <v>61</v>
      </c>
      <c r="C31" s="21">
        <v>800</v>
      </c>
      <c r="D31" s="21">
        <v>800</v>
      </c>
      <c r="E31" s="20"/>
      <c r="F31" s="20">
        <f t="shared" si="18"/>
        <v>800</v>
      </c>
      <c r="G31" s="70">
        <f t="shared" si="19"/>
        <v>15981547.560000002</v>
      </c>
      <c r="H31" s="20">
        <f>'[4]109'!$D$32+'[4]109'!$D$66</f>
        <v>800</v>
      </c>
      <c r="I31" s="70">
        <f>'[4]109'!$F$32+'[4]109'!$F$66</f>
        <v>15981547.560000002</v>
      </c>
      <c r="J31" s="20"/>
      <c r="K31" s="70"/>
      <c r="L31" s="43">
        <v>669</v>
      </c>
      <c r="M31" s="71">
        <v>13075829.269999988</v>
      </c>
      <c r="N31" s="78">
        <f t="shared" si="20"/>
        <v>0.81818292132905224</v>
      </c>
      <c r="O31" s="20">
        <f t="shared" si="21"/>
        <v>802.80000000000007</v>
      </c>
      <c r="P31" s="70">
        <v>17372596.530000001</v>
      </c>
      <c r="Q31" s="21">
        <f t="shared" si="22"/>
        <v>2.8000000000000682</v>
      </c>
      <c r="R31" s="72">
        <f t="shared" si="23"/>
        <v>1391048.9699999988</v>
      </c>
      <c r="S31" s="30">
        <f t="shared" si="24"/>
        <v>3.5000000000000851E-3</v>
      </c>
      <c r="T31" s="30">
        <f t="shared" si="25"/>
        <v>8.7040942986124595E-2</v>
      </c>
      <c r="U31" s="24">
        <f t="shared" si="15"/>
        <v>19976.934450000004</v>
      </c>
      <c r="V31" s="24">
        <f t="shared" si="26"/>
        <v>19545.33523168907</v>
      </c>
      <c r="W31" s="66">
        <f t="shared" si="27"/>
        <v>0.97839512266553319</v>
      </c>
      <c r="Z31" s="36"/>
    </row>
    <row r="32" spans="1:26" s="8" customFormat="1" ht="15.75">
      <c r="A32" s="9" t="s">
        <v>62</v>
      </c>
      <c r="B32" s="11" t="s">
        <v>63</v>
      </c>
      <c r="C32" s="21">
        <v>500</v>
      </c>
      <c r="D32" s="21">
        <v>520</v>
      </c>
      <c r="E32" s="20"/>
      <c r="F32" s="20">
        <f t="shared" si="18"/>
        <v>450</v>
      </c>
      <c r="G32" s="70">
        <f t="shared" si="19"/>
        <v>10081480.5</v>
      </c>
      <c r="H32" s="20">
        <f>'[4]152'!$D$32+'[4]152'!$D$66</f>
        <v>450</v>
      </c>
      <c r="I32" s="70">
        <f>'[4]152'!$F$32+'[4]152'!$F$66</f>
        <v>10081480.5</v>
      </c>
      <c r="J32" s="20"/>
      <c r="K32" s="70"/>
      <c r="L32" s="43">
        <v>337</v>
      </c>
      <c r="M32" s="71">
        <v>7531986.1000000006</v>
      </c>
      <c r="N32" s="78">
        <f t="shared" si="20"/>
        <v>0.7471111113094947</v>
      </c>
      <c r="O32" s="20">
        <f t="shared" si="21"/>
        <v>404.40000000000003</v>
      </c>
      <c r="P32" s="70">
        <v>10982092.76</v>
      </c>
      <c r="Q32" s="21">
        <f t="shared" si="22"/>
        <v>-45.599999999999966</v>
      </c>
      <c r="R32" s="72">
        <f t="shared" si="23"/>
        <v>900612.25999999978</v>
      </c>
      <c r="S32" s="30">
        <f t="shared" si="24"/>
        <v>-0.10133333333333326</v>
      </c>
      <c r="T32" s="30">
        <f t="shared" si="25"/>
        <v>8.9333333531716866E-2</v>
      </c>
      <c r="U32" s="24">
        <f t="shared" si="15"/>
        <v>22403.29</v>
      </c>
      <c r="V32" s="24">
        <f t="shared" si="26"/>
        <v>22350.107121661724</v>
      </c>
      <c r="W32" s="66">
        <f t="shared" si="27"/>
        <v>0.99762611302454784</v>
      </c>
      <c r="Z32" s="36"/>
    </row>
    <row r="33" spans="1:26" s="34" customFormat="1" ht="15.75">
      <c r="A33" s="119" t="s">
        <v>41</v>
      </c>
      <c r="B33" s="120"/>
      <c r="C33" s="38">
        <f t="shared" ref="C33:R33" si="28">SUM(C34:C37)</f>
        <v>506</v>
      </c>
      <c r="D33" s="38">
        <f t="shared" si="28"/>
        <v>545</v>
      </c>
      <c r="E33" s="38">
        <f t="shared" si="28"/>
        <v>30</v>
      </c>
      <c r="F33" s="38">
        <f t="shared" ref="F33:G33" si="29">SUM(F34:F37)</f>
        <v>591</v>
      </c>
      <c r="G33" s="69">
        <f t="shared" si="29"/>
        <v>14649596.609999998</v>
      </c>
      <c r="H33" s="38">
        <f t="shared" ref="H33:I33" si="30">SUM(H34:H37)</f>
        <v>591</v>
      </c>
      <c r="I33" s="69">
        <f t="shared" si="30"/>
        <v>14409932.060000001</v>
      </c>
      <c r="J33" s="38">
        <f t="shared" si="28"/>
        <v>0</v>
      </c>
      <c r="K33" s="69">
        <f t="shared" si="28"/>
        <v>239664.55</v>
      </c>
      <c r="L33" s="38">
        <f t="shared" si="28"/>
        <v>391</v>
      </c>
      <c r="M33" s="69">
        <f t="shared" si="28"/>
        <v>9241839.2799999975</v>
      </c>
      <c r="N33" s="80">
        <f t="shared" si="20"/>
        <v>0.63085964248950055</v>
      </c>
      <c r="O33" s="38">
        <f t="shared" si="28"/>
        <v>469.2</v>
      </c>
      <c r="P33" s="69">
        <f t="shared" si="28"/>
        <v>11698426.119999999</v>
      </c>
      <c r="Q33" s="38">
        <f t="shared" si="28"/>
        <v>-121.80000000000001</v>
      </c>
      <c r="R33" s="69">
        <f t="shared" si="28"/>
        <v>-2951170.49</v>
      </c>
      <c r="S33" s="65">
        <f t="shared" si="24"/>
        <v>-0.20609137055837565</v>
      </c>
      <c r="T33" s="65">
        <f t="shared" si="25"/>
        <v>-0.20145063161571933</v>
      </c>
      <c r="U33" s="40">
        <f t="shared" si="15"/>
        <v>24787.811522842636</v>
      </c>
      <c r="V33" s="40">
        <f t="shared" si="26"/>
        <v>23636.417595907922</v>
      </c>
      <c r="W33" s="42">
        <f t="shared" si="27"/>
        <v>0.95354999670407881</v>
      </c>
      <c r="X33" s="8"/>
      <c r="Y33" s="8"/>
      <c r="Z33" s="36"/>
    </row>
    <row r="34" spans="1:26" s="8" customFormat="1" ht="15.75">
      <c r="A34" s="9" t="s">
        <v>25</v>
      </c>
      <c r="B34" s="11" t="s">
        <v>91</v>
      </c>
      <c r="C34" s="21">
        <v>120</v>
      </c>
      <c r="D34" s="21">
        <v>153</v>
      </c>
      <c r="E34" s="20"/>
      <c r="F34" s="20">
        <f t="shared" ref="F34:F37" si="31">H34+J34</f>
        <v>157</v>
      </c>
      <c r="G34" s="70">
        <f t="shared" ref="G34:G37" si="32">I34+K34</f>
        <v>4040672.51</v>
      </c>
      <c r="H34" s="20">
        <f>'[4]030'!$D$32</f>
        <v>157</v>
      </c>
      <c r="I34" s="70">
        <f>'[4]030'!$F$32</f>
        <v>3801007.96</v>
      </c>
      <c r="J34" s="20"/>
      <c r="K34" s="70">
        <v>239664.55</v>
      </c>
      <c r="L34" s="20">
        <v>131</v>
      </c>
      <c r="M34" s="70">
        <v>3103756.6699999971</v>
      </c>
      <c r="N34" s="78">
        <f t="shared" si="20"/>
        <v>0.76812873657014025</v>
      </c>
      <c r="O34" s="20">
        <f t="shared" si="21"/>
        <v>157.19999999999999</v>
      </c>
      <c r="P34" s="70">
        <f>13430920.09-P46</f>
        <v>3740670.2899999991</v>
      </c>
      <c r="Q34" s="21">
        <f t="shared" ref="Q34:Q37" si="33">O34-F34</f>
        <v>0.19999999999998863</v>
      </c>
      <c r="R34" s="72">
        <f t="shared" ref="R34:R37" si="34">P34-G34</f>
        <v>-300002.22000000067</v>
      </c>
      <c r="S34" s="30">
        <f t="shared" si="24"/>
        <v>1.2738853503183988E-3</v>
      </c>
      <c r="T34" s="30">
        <f t="shared" si="25"/>
        <v>-7.424561610908692E-2</v>
      </c>
      <c r="U34" s="24">
        <f t="shared" si="15"/>
        <v>25736.767579617834</v>
      </c>
      <c r="V34" s="24">
        <f t="shared" si="26"/>
        <v>23692.799007633566</v>
      </c>
      <c r="W34" s="28">
        <f t="shared" si="27"/>
        <v>0.92058176825581695</v>
      </c>
      <c r="X34" s="34"/>
      <c r="Z34" s="37"/>
    </row>
    <row r="35" spans="1:26" s="8" customFormat="1" ht="15.75">
      <c r="A35" s="9" t="s">
        <v>71</v>
      </c>
      <c r="B35" s="18" t="s">
        <v>70</v>
      </c>
      <c r="C35" s="21">
        <v>100</v>
      </c>
      <c r="D35" s="21">
        <v>65</v>
      </c>
      <c r="E35" s="20"/>
      <c r="F35" s="20">
        <f t="shared" si="31"/>
        <v>100</v>
      </c>
      <c r="G35" s="70">
        <f t="shared" si="32"/>
        <v>2422408.5100000002</v>
      </c>
      <c r="H35" s="20">
        <f>'[4]043'!$D$32+'[4]043'!$D$66</f>
        <v>100</v>
      </c>
      <c r="I35" s="70">
        <f>'[4]043'!$F$32+'[4]043'!$F$66</f>
        <v>2422408.5100000002</v>
      </c>
      <c r="J35" s="20"/>
      <c r="K35" s="70"/>
      <c r="L35" s="20">
        <v>59</v>
      </c>
      <c r="M35" s="70">
        <v>1492266.2600000002</v>
      </c>
      <c r="N35" s="78">
        <f t="shared" si="20"/>
        <v>0.61602584941381344</v>
      </c>
      <c r="O35" s="20">
        <f t="shared" si="21"/>
        <v>70.800000000000011</v>
      </c>
      <c r="P35" s="70">
        <v>1987767.8</v>
      </c>
      <c r="Q35" s="21">
        <f t="shared" si="33"/>
        <v>-29.199999999999989</v>
      </c>
      <c r="R35" s="72">
        <f t="shared" si="34"/>
        <v>-434640.7100000002</v>
      </c>
      <c r="S35" s="30">
        <f t="shared" si="24"/>
        <v>-0.29199999999999987</v>
      </c>
      <c r="T35" s="30">
        <f t="shared" si="25"/>
        <v>-0.17942502604566896</v>
      </c>
      <c r="U35" s="24">
        <f t="shared" si="15"/>
        <v>24224.085100000004</v>
      </c>
      <c r="V35" s="24">
        <f t="shared" si="26"/>
        <v>25292.648474576275</v>
      </c>
      <c r="W35" s="66">
        <f t="shared" si="27"/>
        <v>1.0441116091759548</v>
      </c>
      <c r="Z35" s="36"/>
    </row>
    <row r="36" spans="1:26" s="8" customFormat="1" ht="15.75">
      <c r="A36" s="9" t="s">
        <v>27</v>
      </c>
      <c r="B36" s="11" t="s">
        <v>94</v>
      </c>
      <c r="C36" s="21">
        <v>220</v>
      </c>
      <c r="D36" s="21">
        <v>272</v>
      </c>
      <c r="E36" s="20">
        <v>30</v>
      </c>
      <c r="F36" s="20">
        <f t="shared" si="31"/>
        <v>244</v>
      </c>
      <c r="G36" s="70">
        <f t="shared" si="32"/>
        <v>5819821.6499999994</v>
      </c>
      <c r="H36" s="20">
        <f>'[4]038'!$D$32</f>
        <v>244</v>
      </c>
      <c r="I36" s="70">
        <f>'[4]038'!$F$32</f>
        <v>5819821.6499999994</v>
      </c>
      <c r="J36" s="20"/>
      <c r="K36" s="70"/>
      <c r="L36" s="20">
        <v>151</v>
      </c>
      <c r="M36" s="70">
        <v>3490130.7999999989</v>
      </c>
      <c r="N36" s="78">
        <f t="shared" si="20"/>
        <v>0.59969720893422895</v>
      </c>
      <c r="O36" s="20">
        <f t="shared" si="21"/>
        <v>181.2</v>
      </c>
      <c r="P36" s="70">
        <f>4815589.06-P47</f>
        <v>4333680.5</v>
      </c>
      <c r="Q36" s="21">
        <f t="shared" si="33"/>
        <v>-62.800000000000011</v>
      </c>
      <c r="R36" s="72">
        <f t="shared" si="34"/>
        <v>-1486141.1499999994</v>
      </c>
      <c r="S36" s="30">
        <f t="shared" si="24"/>
        <v>-0.25737704918032789</v>
      </c>
      <c r="T36" s="30">
        <f t="shared" si="25"/>
        <v>-0.25535853834971034</v>
      </c>
      <c r="U36" s="24">
        <f t="shared" si="15"/>
        <v>23851.72807377049</v>
      </c>
      <c r="V36" s="24">
        <f t="shared" si="26"/>
        <v>23113.449006622508</v>
      </c>
      <c r="W36" s="28">
        <f t="shared" si="27"/>
        <v>0.96904714556259508</v>
      </c>
      <c r="Z36" s="36"/>
    </row>
    <row r="37" spans="1:26" s="8" customFormat="1" ht="15.75">
      <c r="A37" s="9" t="s">
        <v>28</v>
      </c>
      <c r="B37" s="18" t="s">
        <v>72</v>
      </c>
      <c r="C37" s="21">
        <v>66</v>
      </c>
      <c r="D37" s="21">
        <v>55</v>
      </c>
      <c r="E37" s="20"/>
      <c r="F37" s="20">
        <f t="shared" si="31"/>
        <v>90</v>
      </c>
      <c r="G37" s="70">
        <f t="shared" si="32"/>
        <v>2366693.94</v>
      </c>
      <c r="H37" s="20">
        <f>'[4]050'!$D$32+'[4]050'!$D$66</f>
        <v>90</v>
      </c>
      <c r="I37" s="70">
        <f>'[4]050'!$F$32+'[4]050'!$F$66</f>
        <v>2366693.94</v>
      </c>
      <c r="J37" s="20"/>
      <c r="K37" s="70"/>
      <c r="L37" s="20">
        <v>50</v>
      </c>
      <c r="M37" s="70">
        <v>1155685.5499999998</v>
      </c>
      <c r="N37" s="78">
        <f t="shared" si="20"/>
        <v>0.48831221074576286</v>
      </c>
      <c r="O37" s="20">
        <f t="shared" si="21"/>
        <v>60</v>
      </c>
      <c r="P37" s="70">
        <v>1636307.53</v>
      </c>
      <c r="Q37" s="21">
        <f t="shared" si="33"/>
        <v>-30</v>
      </c>
      <c r="R37" s="72">
        <f t="shared" si="34"/>
        <v>-730386.40999999992</v>
      </c>
      <c r="S37" s="30">
        <f t="shared" si="24"/>
        <v>-0.33333333333333331</v>
      </c>
      <c r="T37" s="30">
        <f t="shared" si="25"/>
        <v>-0.3086104196472485</v>
      </c>
      <c r="U37" s="24">
        <f t="shared" si="15"/>
        <v>26296.599333333332</v>
      </c>
      <c r="V37" s="24">
        <f t="shared" si="26"/>
        <v>23113.710999999996</v>
      </c>
      <c r="W37" s="28">
        <f t="shared" si="27"/>
        <v>0.87896197934237319</v>
      </c>
      <c r="Z37" s="36"/>
    </row>
    <row r="38" spans="1:26" s="8" customFormat="1" ht="15.75">
      <c r="A38" s="119" t="s">
        <v>30</v>
      </c>
      <c r="B38" s="120"/>
      <c r="C38" s="38">
        <f>SUM(C39:C43)</f>
        <v>1350</v>
      </c>
      <c r="D38" s="38">
        <f t="shared" ref="D38:M38" si="35">SUM(D39:D43)</f>
        <v>1205</v>
      </c>
      <c r="E38" s="38">
        <f t="shared" si="35"/>
        <v>0</v>
      </c>
      <c r="F38" s="38">
        <f t="shared" ref="F38:G38" si="36">SUM(F39:F43)</f>
        <v>1556</v>
      </c>
      <c r="G38" s="69">
        <f t="shared" si="36"/>
        <v>70476556.280000001</v>
      </c>
      <c r="H38" s="38">
        <f t="shared" ref="H38:I38" si="37">SUM(H39:H43)</f>
        <v>1556</v>
      </c>
      <c r="I38" s="69">
        <f t="shared" si="37"/>
        <v>70476556.280000001</v>
      </c>
      <c r="J38" s="38">
        <f t="shared" si="35"/>
        <v>0</v>
      </c>
      <c r="K38" s="69">
        <f t="shared" si="35"/>
        <v>0</v>
      </c>
      <c r="L38" s="38">
        <f>SUM(L39:L43)</f>
        <v>1223</v>
      </c>
      <c r="M38" s="69">
        <f t="shared" si="35"/>
        <v>52933011.25</v>
      </c>
      <c r="N38" s="80">
        <f t="shared" si="20"/>
        <v>0.75107261256778313</v>
      </c>
      <c r="O38" s="38">
        <f>SUM(O39:O43)</f>
        <v>1467.6</v>
      </c>
      <c r="P38" s="69">
        <f t="shared" ref="P38" si="38">SUM(P39:P43)</f>
        <v>71551012.549999997</v>
      </c>
      <c r="Q38" s="38">
        <f>SUM(Q39:Q43)</f>
        <v>-88.4</v>
      </c>
      <c r="R38" s="69">
        <f t="shared" ref="R38" si="39">SUM(R39:R43)</f>
        <v>1074456.2699999996</v>
      </c>
      <c r="S38" s="65">
        <f t="shared" si="24"/>
        <v>-5.6812339331619541E-2</v>
      </c>
      <c r="T38" s="65">
        <f t="shared" si="25"/>
        <v>1.5245584158954021E-2</v>
      </c>
      <c r="U38" s="40">
        <f t="shared" si="15"/>
        <v>45293.416632390748</v>
      </c>
      <c r="V38" s="40">
        <f t="shared" si="26"/>
        <v>43281.284750613246</v>
      </c>
      <c r="W38" s="42">
        <f t="shared" si="27"/>
        <v>0.95557562154985309</v>
      </c>
    </row>
    <row r="39" spans="1:26" s="8" customFormat="1" ht="15.75">
      <c r="A39" s="9" t="s">
        <v>65</v>
      </c>
      <c r="B39" s="11" t="s">
        <v>96</v>
      </c>
      <c r="C39" s="21">
        <v>300</v>
      </c>
      <c r="D39" s="21">
        <v>305</v>
      </c>
      <c r="E39" s="20"/>
      <c r="F39" s="20">
        <f t="shared" ref="F39:F43" si="40">H39+J39</f>
        <v>300</v>
      </c>
      <c r="G39" s="70">
        <f t="shared" ref="G39:G43" si="41">I39+K39</f>
        <v>7471008.9199999999</v>
      </c>
      <c r="H39" s="20">
        <f>'[4]051'!$D$32+'[4]051'!$D$66</f>
        <v>300</v>
      </c>
      <c r="I39" s="70">
        <f>'[4]051'!$F$32+'[4]051'!$F$66</f>
        <v>7471008.9199999999</v>
      </c>
      <c r="J39" s="20"/>
      <c r="K39" s="70"/>
      <c r="L39" s="43">
        <v>175</v>
      </c>
      <c r="M39" s="71">
        <v>4270890.0699999984</v>
      </c>
      <c r="N39" s="78">
        <f t="shared" si="20"/>
        <v>0.5716617548891908</v>
      </c>
      <c r="O39" s="20">
        <f t="shared" si="21"/>
        <v>210</v>
      </c>
      <c r="P39" s="70">
        <v>6474859.4900000002</v>
      </c>
      <c r="Q39" s="21">
        <f t="shared" ref="Q39:Q42" si="42">O39-F39</f>
        <v>-90</v>
      </c>
      <c r="R39" s="72">
        <f t="shared" ref="R39:R43" si="43">P39-G39</f>
        <v>-996149.4299999997</v>
      </c>
      <c r="S39" s="30">
        <f t="shared" si="24"/>
        <v>-0.3</v>
      </c>
      <c r="T39" s="30">
        <f t="shared" si="25"/>
        <v>-0.13333532869078674</v>
      </c>
      <c r="U39" s="24">
        <f t="shared" si="15"/>
        <v>24903.363066666665</v>
      </c>
      <c r="V39" s="24">
        <f t="shared" si="26"/>
        <v>24405.086114285707</v>
      </c>
      <c r="W39" s="28">
        <f t="shared" si="27"/>
        <v>0.97999157981004159</v>
      </c>
      <c r="Z39" s="36"/>
    </row>
    <row r="40" spans="1:26" s="8" customFormat="1" ht="15.75">
      <c r="A40" s="9" t="s">
        <v>66</v>
      </c>
      <c r="B40" s="11" t="s">
        <v>97</v>
      </c>
      <c r="C40" s="21">
        <v>300</v>
      </c>
      <c r="D40" s="21">
        <v>235</v>
      </c>
      <c r="E40" s="20"/>
      <c r="F40" s="20">
        <f t="shared" si="40"/>
        <v>260</v>
      </c>
      <c r="G40" s="70">
        <f t="shared" si="41"/>
        <v>6920687.8000000007</v>
      </c>
      <c r="H40" s="20">
        <f>'[4]052'!$D$32+'[4]052'!$D$66</f>
        <v>260</v>
      </c>
      <c r="I40" s="70">
        <f>'[4]052'!$F$32+'[4]052'!$F$66</f>
        <v>6920687.8000000007</v>
      </c>
      <c r="J40" s="20"/>
      <c r="K40" s="70"/>
      <c r="L40" s="20">
        <v>209</v>
      </c>
      <c r="M40" s="70">
        <v>3729631.3699999982</v>
      </c>
      <c r="N40" s="78">
        <f t="shared" si="20"/>
        <v>0.53891050684297559</v>
      </c>
      <c r="O40" s="20">
        <f t="shared" si="21"/>
        <v>250.79999999999998</v>
      </c>
      <c r="P40" s="70">
        <v>4754141.55</v>
      </c>
      <c r="Q40" s="21">
        <f t="shared" si="42"/>
        <v>-9.2000000000000171</v>
      </c>
      <c r="R40" s="72">
        <f t="shared" si="43"/>
        <v>-2166546.2500000009</v>
      </c>
      <c r="S40" s="30">
        <f t="shared" si="24"/>
        <v>-3.5384615384615452E-2</v>
      </c>
      <c r="T40" s="30">
        <f t="shared" si="25"/>
        <v>-0.31305360285143924</v>
      </c>
      <c r="U40" s="24">
        <f t="shared" si="15"/>
        <v>26618.030000000002</v>
      </c>
      <c r="V40" s="24">
        <f t="shared" si="26"/>
        <v>17845.126172248794</v>
      </c>
      <c r="W40" s="28">
        <f t="shared" si="27"/>
        <v>0.67041498458934767</v>
      </c>
      <c r="Z40" s="36"/>
    </row>
    <row r="41" spans="1:26" s="8" customFormat="1" ht="15.75">
      <c r="A41" s="9" t="s">
        <v>33</v>
      </c>
      <c r="B41" s="11" t="s">
        <v>34</v>
      </c>
      <c r="C41" s="21">
        <v>500</v>
      </c>
      <c r="D41" s="21">
        <v>445</v>
      </c>
      <c r="E41" s="20"/>
      <c r="F41" s="20">
        <f t="shared" si="40"/>
        <v>200</v>
      </c>
      <c r="G41" s="70">
        <f t="shared" si="41"/>
        <v>5283373</v>
      </c>
      <c r="H41" s="20">
        <f>'[4]069'!$D$32</f>
        <v>200</v>
      </c>
      <c r="I41" s="70">
        <f>'[4]069'!$F$32</f>
        <v>5283373</v>
      </c>
      <c r="J41" s="20"/>
      <c r="K41" s="70"/>
      <c r="L41" s="20">
        <v>175</v>
      </c>
      <c r="M41" s="70">
        <v>4685951.8500000015</v>
      </c>
      <c r="N41" s="78">
        <f t="shared" si="20"/>
        <v>0.88692429059996358</v>
      </c>
      <c r="O41" s="20">
        <f t="shared" si="21"/>
        <v>210</v>
      </c>
      <c r="P41" s="70">
        <f>10610238.68-P48</f>
        <v>5423218.71</v>
      </c>
      <c r="Q41" s="21">
        <f t="shared" si="42"/>
        <v>10</v>
      </c>
      <c r="R41" s="72">
        <f t="shared" si="43"/>
        <v>139845.70999999996</v>
      </c>
      <c r="S41" s="30">
        <f t="shared" si="24"/>
        <v>0.05</v>
      </c>
      <c r="T41" s="30">
        <f t="shared" si="25"/>
        <v>2.6469020831957155E-2</v>
      </c>
      <c r="U41" s="24">
        <f t="shared" si="15"/>
        <v>26416.865000000002</v>
      </c>
      <c r="V41" s="24">
        <f t="shared" si="26"/>
        <v>26776.867714285723</v>
      </c>
      <c r="W41" s="28">
        <f t="shared" si="27"/>
        <v>1.0136277606856727</v>
      </c>
      <c r="Z41" s="36"/>
    </row>
    <row r="42" spans="1:26" s="49" customFormat="1" ht="15.75">
      <c r="A42" s="47" t="s">
        <v>67</v>
      </c>
      <c r="B42" s="48" t="s">
        <v>68</v>
      </c>
      <c r="C42" s="21">
        <v>250</v>
      </c>
      <c r="D42" s="21">
        <v>220</v>
      </c>
      <c r="E42" s="20"/>
      <c r="F42" s="20">
        <f t="shared" si="40"/>
        <v>350</v>
      </c>
      <c r="G42" s="70">
        <f t="shared" si="41"/>
        <v>35912396.5</v>
      </c>
      <c r="H42" s="20">
        <f>'[4]431'!$D$32+'[4]431'!$D$66</f>
        <v>350</v>
      </c>
      <c r="I42" s="70">
        <f>'[4]431'!$F$32+'[4]431'!$F$66</f>
        <v>35912396.5</v>
      </c>
      <c r="J42" s="20"/>
      <c r="K42" s="70"/>
      <c r="L42" s="20">
        <v>266</v>
      </c>
      <c r="M42" s="70">
        <v>26959861.18</v>
      </c>
      <c r="N42" s="78">
        <f t="shared" si="20"/>
        <v>0.75071183790254714</v>
      </c>
      <c r="O42" s="20">
        <f t="shared" si="21"/>
        <v>319.20000000000005</v>
      </c>
      <c r="P42" s="70">
        <v>35870135.100000001</v>
      </c>
      <c r="Q42" s="21">
        <f t="shared" si="42"/>
        <v>-30.799999999999955</v>
      </c>
      <c r="R42" s="72">
        <f t="shared" si="43"/>
        <v>-42261.39999999851</v>
      </c>
      <c r="S42" s="30">
        <f t="shared" si="24"/>
        <v>-8.799999999999987E-2</v>
      </c>
      <c r="T42" s="30">
        <f t="shared" si="25"/>
        <v>-1.1767914179717444E-3</v>
      </c>
      <c r="U42" s="24">
        <f t="shared" si="15"/>
        <v>102606.84714285714</v>
      </c>
      <c r="V42" s="24">
        <f>IFERROR(M42/L42,0)</f>
        <v>101352.86157894737</v>
      </c>
      <c r="W42" s="28">
        <f t="shared" si="27"/>
        <v>0.98777873408229888</v>
      </c>
      <c r="Z42" s="50"/>
    </row>
    <row r="43" spans="1:26" s="51" customFormat="1" ht="15.75">
      <c r="A43" s="47" t="s">
        <v>83</v>
      </c>
      <c r="B43" s="48" t="s">
        <v>82</v>
      </c>
      <c r="C43" s="21"/>
      <c r="D43" s="21"/>
      <c r="E43" s="20"/>
      <c r="F43" s="20">
        <f t="shared" si="40"/>
        <v>446</v>
      </c>
      <c r="G43" s="70">
        <f t="shared" si="41"/>
        <v>14889090.060000001</v>
      </c>
      <c r="H43" s="20">
        <f>'[4]001'!$D$32+'[4]001'!$D$66</f>
        <v>446</v>
      </c>
      <c r="I43" s="70">
        <f>'[4]001'!$F$32+'[4]001'!$F$66</f>
        <v>14889090.060000001</v>
      </c>
      <c r="J43" s="20"/>
      <c r="K43" s="70"/>
      <c r="L43" s="20">
        <v>398</v>
      </c>
      <c r="M43" s="70">
        <v>13286676.780000003</v>
      </c>
      <c r="N43" s="78">
        <f t="shared" si="20"/>
        <v>0.89237668161434991</v>
      </c>
      <c r="O43" s="20">
        <f t="shared" si="21"/>
        <v>477.59999999999997</v>
      </c>
      <c r="P43" s="70">
        <v>19028657.699999999</v>
      </c>
      <c r="Q43" s="21">
        <f>O43-F43</f>
        <v>31.599999999999966</v>
      </c>
      <c r="R43" s="72">
        <f t="shared" si="43"/>
        <v>4139567.6399999987</v>
      </c>
      <c r="S43" s="30">
        <f>IFERROR(Q43/F43,0)</f>
        <v>7.0852017937219652E-2</v>
      </c>
      <c r="T43" s="30">
        <f t="shared" si="25"/>
        <v>0.27802690582959633</v>
      </c>
      <c r="U43" s="24">
        <f>IFERROR(G43/F43,0)</f>
        <v>33383.61</v>
      </c>
      <c r="V43" s="24">
        <f t="shared" si="26"/>
        <v>33383.610000000008</v>
      </c>
      <c r="W43" s="28">
        <f t="shared" si="27"/>
        <v>1.0000000000000002</v>
      </c>
      <c r="X43" s="49"/>
    </row>
    <row r="44" spans="1:26" s="51" customFormat="1">
      <c r="C44" s="52"/>
      <c r="D44" s="53"/>
      <c r="E44" s="54"/>
      <c r="F44" s="54"/>
      <c r="H44" s="54"/>
      <c r="J44" s="54"/>
      <c r="L44" s="54"/>
      <c r="S44" s="49"/>
      <c r="T44" s="49"/>
      <c r="U44" s="49"/>
    </row>
    <row r="45" spans="1:26">
      <c r="A45" s="77" t="s">
        <v>88</v>
      </c>
      <c r="F45" s="5"/>
      <c r="G45" s="5"/>
      <c r="H45" s="5"/>
      <c r="I45" s="5"/>
      <c r="J45" s="5"/>
      <c r="K45" s="5"/>
      <c r="L45" s="5"/>
      <c r="M45" s="5"/>
      <c r="N45" s="5"/>
    </row>
    <row r="46" spans="1:26" ht="15.75">
      <c r="A46" s="9" t="s">
        <v>25</v>
      </c>
      <c r="B46" s="11" t="s">
        <v>91</v>
      </c>
      <c r="C46" s="21">
        <v>180</v>
      </c>
      <c r="D46" s="21">
        <v>89</v>
      </c>
      <c r="E46" s="20"/>
      <c r="F46" s="20">
        <f>'[4]030'!$D$66</f>
        <v>162</v>
      </c>
      <c r="G46" s="70">
        <f>'[4]030'!$F$66</f>
        <v>6769263.4000000004</v>
      </c>
      <c r="H46" s="20">
        <f>'[4]030'!$D$66</f>
        <v>162</v>
      </c>
      <c r="I46" s="70">
        <f>'[4]030'!$F$66</f>
        <v>6769263.4000000004</v>
      </c>
      <c r="J46" s="20"/>
      <c r="K46" s="70"/>
      <c r="L46" s="43">
        <v>135</v>
      </c>
      <c r="M46" s="71">
        <v>5444867.6000000006</v>
      </c>
      <c r="N46" s="78">
        <f>M46/G46</f>
        <v>0.80435156356894022</v>
      </c>
      <c r="O46" s="20">
        <f t="shared" ref="O46:O50" si="44">L46/10*12</f>
        <v>162</v>
      </c>
      <c r="P46" s="70">
        <v>9690249.8000000007</v>
      </c>
      <c r="Q46" s="21">
        <f>O46-F46</f>
        <v>0</v>
      </c>
      <c r="R46" s="72">
        <f t="shared" ref="R46:R50" si="45">P46-G46</f>
        <v>2920986.4000000004</v>
      </c>
      <c r="S46" s="30">
        <f t="shared" ref="S46:S51" si="46">IFERROR(Q46/F46,0)</f>
        <v>0</v>
      </c>
      <c r="T46" s="30">
        <f>IFERROR(R46/G46,0)</f>
        <v>0.43150727448425191</v>
      </c>
      <c r="U46" s="24">
        <f t="shared" ref="U46:U51" si="47">IFERROR(G46/F46,0)</f>
        <v>41785.576543209878</v>
      </c>
      <c r="V46" s="24">
        <f t="shared" ref="V46:V51" si="48">IFERROR(M46/L46,0)</f>
        <v>40332.352592592593</v>
      </c>
      <c r="W46" s="28">
        <f t="shared" ref="W46:W51" si="49">IF(U46&lt;&gt;0,V46/U46,0)</f>
        <v>0.96522187628272815</v>
      </c>
    </row>
    <row r="47" spans="1:26" ht="15.75">
      <c r="A47" s="9" t="s">
        <v>27</v>
      </c>
      <c r="B47" s="11" t="s">
        <v>64</v>
      </c>
      <c r="C47" s="21">
        <v>80</v>
      </c>
      <c r="D47" s="21">
        <v>13</v>
      </c>
      <c r="E47" s="20"/>
      <c r="F47" s="20">
        <f>'[4]038'!$D$66</f>
        <v>14</v>
      </c>
      <c r="G47" s="70">
        <f>'[4]038'!$F$66</f>
        <v>673441.34</v>
      </c>
      <c r="H47" s="20">
        <f>'[4]038'!$D$66</f>
        <v>14</v>
      </c>
      <c r="I47" s="70">
        <f>'[4]038'!$F$66</f>
        <v>673441.34</v>
      </c>
      <c r="J47" s="20"/>
      <c r="K47" s="70"/>
      <c r="L47" s="43">
        <v>10</v>
      </c>
      <c r="M47" s="71">
        <v>481908.56</v>
      </c>
      <c r="N47" s="78">
        <f t="shared" ref="N47:N51" si="50">M47/G47</f>
        <v>0.71559099713124241</v>
      </c>
      <c r="O47" s="20">
        <f t="shared" si="44"/>
        <v>12</v>
      </c>
      <c r="P47" s="70">
        <v>481908.56</v>
      </c>
      <c r="Q47" s="21">
        <f>O47-F47</f>
        <v>-2</v>
      </c>
      <c r="R47" s="72">
        <f t="shared" si="45"/>
        <v>-191532.77999999997</v>
      </c>
      <c r="S47" s="30">
        <f t="shared" si="46"/>
        <v>-0.14285714285714285</v>
      </c>
      <c r="T47" s="30">
        <f>IFERROR(R47/G47,0)</f>
        <v>-0.28440900286875764</v>
      </c>
      <c r="U47" s="24">
        <f t="shared" si="47"/>
        <v>48102.952857142853</v>
      </c>
      <c r="V47" s="24">
        <f t="shared" si="48"/>
        <v>48190.856</v>
      </c>
      <c r="W47" s="28">
        <f t="shared" si="49"/>
        <v>1.0018273959837394</v>
      </c>
    </row>
    <row r="48" spans="1:26" ht="15.75">
      <c r="A48" s="9" t="s">
        <v>33</v>
      </c>
      <c r="B48" s="11" t="s">
        <v>34</v>
      </c>
      <c r="C48" s="21">
        <v>15</v>
      </c>
      <c r="D48" s="21">
        <v>15</v>
      </c>
      <c r="E48" s="20"/>
      <c r="F48" s="20">
        <f>'[4]069'!$D$66</f>
        <v>122</v>
      </c>
      <c r="G48" s="70">
        <f>'[4]069'!$F$66</f>
        <v>5875089.2100000009</v>
      </c>
      <c r="H48" s="20">
        <f>'[4]069'!$D$66</f>
        <v>122</v>
      </c>
      <c r="I48" s="70">
        <f>'[4]069'!$F$66</f>
        <v>5875089.2100000009</v>
      </c>
      <c r="J48" s="20"/>
      <c r="K48" s="70"/>
      <c r="L48" s="43">
        <v>76</v>
      </c>
      <c r="M48" s="71">
        <v>4191038.290000001</v>
      </c>
      <c r="N48" s="78">
        <f t="shared" si="50"/>
        <v>0.71335738747020661</v>
      </c>
      <c r="O48" s="20">
        <f t="shared" si="44"/>
        <v>91.199999999999989</v>
      </c>
      <c r="P48" s="70">
        <v>5187019.97</v>
      </c>
      <c r="Q48" s="21">
        <f>O48-F48</f>
        <v>-30.800000000000011</v>
      </c>
      <c r="R48" s="72">
        <f t="shared" si="45"/>
        <v>-688069.24000000115</v>
      </c>
      <c r="S48" s="30">
        <f t="shared" si="46"/>
        <v>-0.2524590163934427</v>
      </c>
      <c r="T48" s="30">
        <f>IFERROR(R48/G48,0)</f>
        <v>-0.11711639013563184</v>
      </c>
      <c r="U48" s="24">
        <f t="shared" si="47"/>
        <v>48156.468934426237</v>
      </c>
      <c r="V48" s="24">
        <f t="shared" si="48"/>
        <v>55145.240657894748</v>
      </c>
      <c r="W48" s="28">
        <f t="shared" si="49"/>
        <v>1.1451263325179633</v>
      </c>
    </row>
    <row r="49" spans="1:23" ht="15.75">
      <c r="A49" s="9" t="s">
        <v>58</v>
      </c>
      <c r="B49" s="11" t="s">
        <v>59</v>
      </c>
      <c r="C49" s="21">
        <v>600</v>
      </c>
      <c r="D49" s="21">
        <v>405</v>
      </c>
      <c r="E49" s="20"/>
      <c r="F49" s="20">
        <f>'[4]098'!$D$66</f>
        <v>700</v>
      </c>
      <c r="G49" s="70">
        <f>'[4]098'!$F$66</f>
        <v>43209548.799999997</v>
      </c>
      <c r="H49" s="20">
        <f>'[4]098'!$D$66</f>
        <v>700</v>
      </c>
      <c r="I49" s="70">
        <f>'[4]098'!$F$66</f>
        <v>43209548.799999997</v>
      </c>
      <c r="J49" s="20"/>
      <c r="K49" s="70"/>
      <c r="L49" s="43">
        <v>571</v>
      </c>
      <c r="M49" s="71">
        <v>32035312.899999999</v>
      </c>
      <c r="N49" s="78">
        <f t="shared" si="50"/>
        <v>0.74139429338359586</v>
      </c>
      <c r="O49" s="20">
        <f t="shared" si="44"/>
        <v>685.2</v>
      </c>
      <c r="P49" s="70">
        <v>39713182.100000001</v>
      </c>
      <c r="Q49" s="21">
        <f>O49-F49</f>
        <v>-14.799999999999955</v>
      </c>
      <c r="R49" s="72">
        <f t="shared" si="45"/>
        <v>-3496366.6999999955</v>
      </c>
      <c r="S49" s="30">
        <f>IFERROR(Q49/F49,0)</f>
        <v>-2.1142857142857078E-2</v>
      </c>
      <c r="T49" s="30">
        <f t="shared" ref="T49:T50" si="51">IFERROR(R49/G49,0)</f>
        <v>-8.0916528802078017E-2</v>
      </c>
      <c r="U49" s="24">
        <f t="shared" si="47"/>
        <v>61727.926857142855</v>
      </c>
      <c r="V49" s="24">
        <f t="shared" si="48"/>
        <v>56103.875481611205</v>
      </c>
      <c r="W49" s="28">
        <f>IF(U49&lt;&gt;0,V49/U49,0)</f>
        <v>0.90888967665239417</v>
      </c>
    </row>
    <row r="50" spans="1:23" ht="15.75">
      <c r="A50" s="9" t="s">
        <v>54</v>
      </c>
      <c r="B50" s="11" t="s">
        <v>55</v>
      </c>
      <c r="C50" s="21">
        <v>255</v>
      </c>
      <c r="D50" s="21">
        <v>268</v>
      </c>
      <c r="E50" s="20"/>
      <c r="F50" s="20">
        <f>'[4]101'!$D$66</f>
        <v>292</v>
      </c>
      <c r="G50" s="70">
        <f>'[4]101'!$F$66</f>
        <v>23097627.600000001</v>
      </c>
      <c r="H50" s="20">
        <f>'[4]101'!$D$66</f>
        <v>292</v>
      </c>
      <c r="I50" s="70">
        <f>'[4]101'!$F$66</f>
        <v>23097627.600000001</v>
      </c>
      <c r="J50" s="20"/>
      <c r="K50" s="70"/>
      <c r="L50" s="43">
        <v>232</v>
      </c>
      <c r="M50" s="71">
        <v>18058836.209999997</v>
      </c>
      <c r="N50" s="78">
        <f t="shared" si="50"/>
        <v>0.78184809811376454</v>
      </c>
      <c r="O50" s="20">
        <f t="shared" si="44"/>
        <v>278.39999999999998</v>
      </c>
      <c r="P50" s="70">
        <v>23256842.289999999</v>
      </c>
      <c r="Q50" s="21">
        <f>O50-F50</f>
        <v>-13.600000000000023</v>
      </c>
      <c r="R50" s="72">
        <f t="shared" si="45"/>
        <v>159214.68999999762</v>
      </c>
      <c r="S50" s="30">
        <f t="shared" si="46"/>
        <v>-4.6575342465753504E-2</v>
      </c>
      <c r="T50" s="30">
        <f t="shared" si="51"/>
        <v>6.8931187547589352E-3</v>
      </c>
      <c r="U50" s="24">
        <f>IFERROR(G50/F50,0)</f>
        <v>79101.464383561644</v>
      </c>
      <c r="V50" s="24">
        <f>IFERROR(M50/L50,0)</f>
        <v>77839.811249999984</v>
      </c>
      <c r="W50" s="28">
        <f t="shared" si="49"/>
        <v>0.9840501924535312</v>
      </c>
    </row>
    <row r="51" spans="1:23" ht="15.75">
      <c r="A51" s="117" t="s">
        <v>39</v>
      </c>
      <c r="B51" s="118" t="s">
        <v>39</v>
      </c>
      <c r="C51" s="59">
        <f>SUM(C46:C50)</f>
        <v>1130</v>
      </c>
      <c r="D51" s="59">
        <f t="shared" ref="D51:R51" si="52">SUM(D46:D50)</f>
        <v>790</v>
      </c>
      <c r="E51" s="59">
        <f t="shared" si="52"/>
        <v>0</v>
      </c>
      <c r="F51" s="59">
        <f t="shared" ref="F51:G51" si="53">SUM(F46:F50)</f>
        <v>1290</v>
      </c>
      <c r="G51" s="63">
        <f t="shared" si="53"/>
        <v>79624970.349999994</v>
      </c>
      <c r="H51" s="59">
        <f t="shared" ref="H51:I51" si="54">SUM(H46:H50)</f>
        <v>1290</v>
      </c>
      <c r="I51" s="63">
        <f t="shared" si="54"/>
        <v>79624970.349999994</v>
      </c>
      <c r="J51" s="59">
        <f t="shared" si="52"/>
        <v>0</v>
      </c>
      <c r="K51" s="63">
        <f t="shared" si="52"/>
        <v>0</v>
      </c>
      <c r="L51" s="59">
        <f t="shared" si="52"/>
        <v>1024</v>
      </c>
      <c r="M51" s="63">
        <f t="shared" si="52"/>
        <v>60211963.560000002</v>
      </c>
      <c r="N51" s="79">
        <f t="shared" si="50"/>
        <v>0.75619448641967379</v>
      </c>
      <c r="O51" s="59">
        <f t="shared" si="52"/>
        <v>1228.8000000000002</v>
      </c>
      <c r="P51" s="63">
        <f t="shared" si="52"/>
        <v>78329202.719999999</v>
      </c>
      <c r="Q51" s="59">
        <f t="shared" si="52"/>
        <v>-61.199999999999989</v>
      </c>
      <c r="R51" s="63">
        <f t="shared" si="52"/>
        <v>-1295767.6299999985</v>
      </c>
      <c r="S51" s="62">
        <f t="shared" si="46"/>
        <v>-4.7441860465116267E-2</v>
      </c>
      <c r="T51" s="62">
        <f>IFERROR(R51/G51,0)</f>
        <v>-1.6273382888612888E-2</v>
      </c>
      <c r="U51" s="63">
        <f t="shared" si="47"/>
        <v>61724.783217054261</v>
      </c>
      <c r="V51" s="63">
        <f t="shared" si="48"/>
        <v>58800.745664062502</v>
      </c>
      <c r="W51" s="62">
        <f t="shared" si="49"/>
        <v>0.95262781980603439</v>
      </c>
    </row>
    <row r="52" spans="1:23">
      <c r="F52" s="5"/>
      <c r="G52" s="5"/>
      <c r="H52" s="5"/>
      <c r="I52" s="5"/>
      <c r="J52" s="5"/>
      <c r="K52" s="5"/>
      <c r="M52" s="5"/>
      <c r="N52" s="5"/>
    </row>
    <row r="53" spans="1:23"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23"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</sheetData>
  <autoFilter ref="A12:AB43"/>
  <mergeCells count="18">
    <mergeCell ref="A51:B51"/>
    <mergeCell ref="A38:B38"/>
    <mergeCell ref="J8:K8"/>
    <mergeCell ref="A11:B11"/>
    <mergeCell ref="A14:B14"/>
    <mergeCell ref="A33:B33"/>
    <mergeCell ref="L7:N8"/>
    <mergeCell ref="O7:P8"/>
    <mergeCell ref="Q7:T8"/>
    <mergeCell ref="U7:W8"/>
    <mergeCell ref="A5:W5"/>
    <mergeCell ref="H8:I8"/>
    <mergeCell ref="A7:A9"/>
    <mergeCell ref="B7:B9"/>
    <mergeCell ref="C7:C8"/>
    <mergeCell ref="D7:E8"/>
    <mergeCell ref="F7:G8"/>
    <mergeCell ref="H7:K7"/>
  </mergeCells>
  <conditionalFormatting sqref="W11:W43 W46:W50">
    <cfRule type="cellIs" dxfId="1" priority="7" operator="greaterThan">
      <formula>1</formula>
    </cfRule>
  </conditionalFormatting>
  <conditionalFormatting sqref="Q11:T43 Q46:T51">
    <cfRule type="cellIs" dxfId="0" priority="6" operator="greaterThan">
      <formula>0</formula>
    </cfRule>
  </conditionalFormatting>
  <printOptions horizontalCentered="1"/>
  <pageMargins left="0.39370078740157483" right="0.39370078740157483" top="1.1811023622047245" bottom="0.59055118110236227" header="0.31496062992125984" footer="0.31496062992125984"/>
  <pageSetup paperSize="9" scale="37" orientation="landscape" r:id="rId1"/>
  <ignoredErrors>
    <ignoredError sqref="A15:A32 A34:A37 A39:A4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стационар</vt:lpstr>
      <vt:lpstr>стацзам</vt:lpstr>
      <vt:lpstr>стационар!Область_печати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Bolotova.GN</dc:creator>
  <cp:lastModifiedBy>Zhukova.EA</cp:lastModifiedBy>
  <cp:lastPrinted>2023-11-22T05:56:14Z</cp:lastPrinted>
  <dcterms:created xsi:type="dcterms:W3CDTF">2021-06-22T12:06:42Z</dcterms:created>
  <dcterms:modified xsi:type="dcterms:W3CDTF">2023-11-22T05:56:16Z</dcterms:modified>
</cp:coreProperties>
</file>